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76580E4A-46F4-4E87-9BE3-D878AF5A68A8}" xr6:coauthVersionLast="45" xr6:coauthVersionMax="46" xr10:uidLastSave="{00000000-0000-0000-0000-000000000000}"/>
  <bookViews>
    <workbookView xWindow="-110" yWindow="-110" windowWidth="19420" windowHeight="10420" activeTab="1" xr2:uid="{00000000-000D-0000-FFFF-FFFF00000000}"/>
  </bookViews>
  <sheets>
    <sheet name="ECN History" sheetId="7" r:id="rId1"/>
    <sheet name="PinCountForM2S090-FG676" sheetId="18" r:id="rId2"/>
    <sheet name="PinCountForM2S090T(S)-FG676" sheetId="19" r:id="rId3"/>
    <sheet name="M2S090T(S)-FG676" sheetId="12" r:id="rId4"/>
    <sheet name="M2S090-FG676" sheetId="13" r:id="rId5"/>
  </sheets>
  <definedNames>
    <definedName name="_xlnm._FilterDatabase" localSheetId="4" hidden="1">'M2S090-FG676'!$A$1:$N$680</definedName>
    <definedName name="_xlnm._FilterDatabase" localSheetId="3" hidden="1">'M2S090T(S)-FG676'!$A$1:$N$680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79" i="13" l="1"/>
  <c r="E679" i="13"/>
  <c r="F679" i="13" s="1"/>
  <c r="G678" i="13"/>
  <c r="E678" i="13"/>
  <c r="F678" i="13" s="1"/>
  <c r="G677" i="13"/>
  <c r="E677" i="13"/>
  <c r="F677" i="13" s="1"/>
  <c r="G676" i="13"/>
  <c r="E676" i="13"/>
  <c r="F676" i="13" s="1"/>
  <c r="G675" i="13"/>
  <c r="E675" i="13"/>
  <c r="F675" i="13" s="1"/>
  <c r="G674" i="13"/>
  <c r="E674" i="13"/>
  <c r="F674" i="13" s="1"/>
  <c r="G673" i="13"/>
  <c r="E673" i="13"/>
  <c r="F673" i="13" s="1"/>
  <c r="G672" i="13"/>
  <c r="E672" i="13"/>
  <c r="F672" i="13" s="1"/>
  <c r="G671" i="13"/>
  <c r="E671" i="13"/>
  <c r="F671" i="13" s="1"/>
  <c r="G670" i="13"/>
  <c r="E670" i="13"/>
  <c r="F670" i="13" s="1"/>
  <c r="G669" i="13"/>
  <c r="E669" i="13"/>
  <c r="F669" i="13" s="1"/>
  <c r="G668" i="13"/>
  <c r="E668" i="13"/>
  <c r="F668" i="13" s="1"/>
  <c r="G667" i="13"/>
  <c r="E667" i="13"/>
  <c r="F667" i="13" s="1"/>
  <c r="G666" i="13"/>
  <c r="E666" i="13"/>
  <c r="F666" i="13" s="1"/>
  <c r="G665" i="13"/>
  <c r="E665" i="13"/>
  <c r="F665" i="13" s="1"/>
  <c r="G664" i="13"/>
  <c r="E664" i="13"/>
  <c r="F664" i="13" s="1"/>
  <c r="G663" i="13"/>
  <c r="E663" i="13"/>
  <c r="F663" i="13" s="1"/>
  <c r="G662" i="13"/>
  <c r="E662" i="13"/>
  <c r="F662" i="13" s="1"/>
  <c r="G661" i="13"/>
  <c r="E661" i="13"/>
  <c r="F661" i="13" s="1"/>
  <c r="G660" i="13"/>
  <c r="E660" i="13"/>
  <c r="F660" i="13" s="1"/>
  <c r="G659" i="13"/>
  <c r="E659" i="13"/>
  <c r="F659" i="13" s="1"/>
  <c r="G658" i="13"/>
  <c r="E658" i="13"/>
  <c r="F658" i="13" s="1"/>
  <c r="G657" i="13"/>
  <c r="E657" i="13"/>
  <c r="F657" i="13" s="1"/>
  <c r="G656" i="13"/>
  <c r="E656" i="13"/>
  <c r="F656" i="13" s="1"/>
  <c r="G655" i="13"/>
  <c r="E655" i="13"/>
  <c r="F655" i="13" s="1"/>
  <c r="G654" i="13"/>
  <c r="E654" i="13"/>
  <c r="F654" i="13" s="1"/>
  <c r="G653" i="13"/>
  <c r="E653" i="13"/>
  <c r="F653" i="13" s="1"/>
  <c r="G652" i="13"/>
  <c r="E652" i="13"/>
  <c r="F652" i="13" s="1"/>
  <c r="G651" i="13"/>
  <c r="E651" i="13"/>
  <c r="F651" i="13" s="1"/>
  <c r="G650" i="13"/>
  <c r="E650" i="13"/>
  <c r="F650" i="13" s="1"/>
  <c r="G649" i="13"/>
  <c r="E649" i="13"/>
  <c r="F649" i="13" s="1"/>
  <c r="G648" i="13"/>
  <c r="E648" i="13"/>
  <c r="F648" i="13" s="1"/>
  <c r="G647" i="13"/>
  <c r="E647" i="13"/>
  <c r="F647" i="13" s="1"/>
  <c r="G646" i="13"/>
  <c r="E646" i="13"/>
  <c r="F646" i="13" s="1"/>
  <c r="G645" i="13"/>
  <c r="E645" i="13"/>
  <c r="F645" i="13" s="1"/>
  <c r="G644" i="13"/>
  <c r="E644" i="13"/>
  <c r="F644" i="13" s="1"/>
  <c r="G643" i="13"/>
  <c r="E643" i="13"/>
  <c r="F643" i="13" s="1"/>
  <c r="G642" i="13"/>
  <c r="E642" i="13"/>
  <c r="F642" i="13" s="1"/>
  <c r="G641" i="13"/>
  <c r="E641" i="13"/>
  <c r="F641" i="13" s="1"/>
  <c r="G640" i="13"/>
  <c r="E640" i="13"/>
  <c r="F640" i="13" s="1"/>
  <c r="G639" i="13"/>
  <c r="E639" i="13"/>
  <c r="F639" i="13" s="1"/>
  <c r="G638" i="13"/>
  <c r="E638" i="13"/>
  <c r="F638" i="13" s="1"/>
  <c r="G637" i="13"/>
  <c r="E637" i="13"/>
  <c r="F637" i="13" s="1"/>
  <c r="G636" i="13"/>
  <c r="E636" i="13"/>
  <c r="F636" i="13" s="1"/>
  <c r="G635" i="13"/>
  <c r="E635" i="13"/>
  <c r="F635" i="13" s="1"/>
  <c r="G634" i="13"/>
  <c r="E634" i="13"/>
  <c r="F634" i="13" s="1"/>
  <c r="G633" i="13"/>
  <c r="E633" i="13"/>
  <c r="F633" i="13" s="1"/>
  <c r="G632" i="13"/>
  <c r="E632" i="13"/>
  <c r="F632" i="13" s="1"/>
  <c r="G631" i="13"/>
  <c r="E631" i="13"/>
  <c r="F631" i="13" s="1"/>
  <c r="G630" i="13"/>
  <c r="E630" i="13"/>
  <c r="F630" i="13" s="1"/>
  <c r="G629" i="13"/>
  <c r="E629" i="13"/>
  <c r="F629" i="13" s="1"/>
  <c r="G628" i="13"/>
  <c r="E628" i="13"/>
  <c r="F628" i="13" s="1"/>
  <c r="G627" i="13"/>
  <c r="E627" i="13"/>
  <c r="F627" i="13" s="1"/>
  <c r="G626" i="13"/>
  <c r="E626" i="13"/>
  <c r="F626" i="13" s="1"/>
  <c r="G625" i="13"/>
  <c r="E625" i="13"/>
  <c r="F625" i="13" s="1"/>
  <c r="G624" i="13"/>
  <c r="E624" i="13"/>
  <c r="F624" i="13" s="1"/>
  <c r="G623" i="13"/>
  <c r="E623" i="13"/>
  <c r="F623" i="13" s="1"/>
  <c r="G622" i="13"/>
  <c r="E622" i="13"/>
  <c r="F622" i="13" s="1"/>
  <c r="G621" i="13"/>
  <c r="E621" i="13"/>
  <c r="F621" i="13" s="1"/>
  <c r="G620" i="13"/>
  <c r="E620" i="13"/>
  <c r="F620" i="13" s="1"/>
  <c r="G619" i="13"/>
  <c r="E619" i="13"/>
  <c r="F619" i="13" s="1"/>
  <c r="G618" i="13"/>
  <c r="E618" i="13"/>
  <c r="F618" i="13" s="1"/>
  <c r="G617" i="13"/>
  <c r="E617" i="13"/>
  <c r="F617" i="13" s="1"/>
  <c r="G616" i="13"/>
  <c r="E616" i="13"/>
  <c r="F616" i="13" s="1"/>
  <c r="G615" i="13"/>
  <c r="E615" i="13"/>
  <c r="F615" i="13" s="1"/>
  <c r="G614" i="13"/>
  <c r="E614" i="13"/>
  <c r="F614" i="13" s="1"/>
  <c r="G613" i="13"/>
  <c r="E613" i="13"/>
  <c r="F613" i="13" s="1"/>
  <c r="G612" i="13"/>
  <c r="E612" i="13"/>
  <c r="F612" i="13" s="1"/>
  <c r="G611" i="13"/>
  <c r="E611" i="13"/>
  <c r="F611" i="13" s="1"/>
  <c r="G610" i="13"/>
  <c r="E610" i="13"/>
  <c r="F610" i="13" s="1"/>
  <c r="G609" i="13"/>
  <c r="E609" i="13"/>
  <c r="F609" i="13" s="1"/>
  <c r="G608" i="13"/>
  <c r="E608" i="13"/>
  <c r="F608" i="13" s="1"/>
  <c r="G607" i="13"/>
  <c r="E607" i="13"/>
  <c r="F607" i="13" s="1"/>
  <c r="G606" i="13"/>
  <c r="E606" i="13"/>
  <c r="F606" i="13" s="1"/>
  <c r="G605" i="13"/>
  <c r="E605" i="13"/>
  <c r="F605" i="13" s="1"/>
  <c r="G604" i="13"/>
  <c r="E604" i="13"/>
  <c r="F604" i="13" s="1"/>
  <c r="G603" i="13"/>
  <c r="E603" i="13"/>
  <c r="F603" i="13" s="1"/>
  <c r="G602" i="13"/>
  <c r="E602" i="13"/>
  <c r="F602" i="13" s="1"/>
  <c r="G601" i="13"/>
  <c r="E601" i="13"/>
  <c r="F601" i="13" s="1"/>
  <c r="G600" i="13"/>
  <c r="E600" i="13"/>
  <c r="F600" i="13" s="1"/>
  <c r="G599" i="13"/>
  <c r="E599" i="13"/>
  <c r="F599" i="13" s="1"/>
  <c r="G598" i="13"/>
  <c r="E598" i="13"/>
  <c r="F598" i="13" s="1"/>
  <c r="G597" i="13"/>
  <c r="E597" i="13"/>
  <c r="F597" i="13" s="1"/>
  <c r="G596" i="13"/>
  <c r="E596" i="13"/>
  <c r="F596" i="13" s="1"/>
  <c r="G595" i="13"/>
  <c r="E595" i="13"/>
  <c r="F595" i="13" s="1"/>
  <c r="G594" i="13"/>
  <c r="E594" i="13"/>
  <c r="F594" i="13" s="1"/>
  <c r="G593" i="13"/>
  <c r="E593" i="13"/>
  <c r="F593" i="13" s="1"/>
  <c r="G592" i="13"/>
  <c r="E592" i="13"/>
  <c r="F592" i="13" s="1"/>
  <c r="G591" i="13"/>
  <c r="E591" i="13"/>
  <c r="F591" i="13" s="1"/>
  <c r="G590" i="13"/>
  <c r="E590" i="13"/>
  <c r="F590" i="13" s="1"/>
  <c r="G589" i="13"/>
  <c r="E589" i="13"/>
  <c r="F589" i="13" s="1"/>
  <c r="G588" i="13"/>
  <c r="E588" i="13"/>
  <c r="F588" i="13" s="1"/>
  <c r="G587" i="13"/>
  <c r="E587" i="13"/>
  <c r="F587" i="13" s="1"/>
  <c r="G586" i="13"/>
  <c r="E586" i="13"/>
  <c r="F586" i="13" s="1"/>
  <c r="G585" i="13"/>
  <c r="E585" i="13"/>
  <c r="F585" i="13" s="1"/>
  <c r="G584" i="13"/>
  <c r="E584" i="13"/>
  <c r="F584" i="13" s="1"/>
  <c r="G583" i="13"/>
  <c r="E583" i="13"/>
  <c r="F583" i="13" s="1"/>
  <c r="G582" i="13"/>
  <c r="E582" i="13"/>
  <c r="F582" i="13" s="1"/>
  <c r="G581" i="13"/>
  <c r="E581" i="13"/>
  <c r="F581" i="13" s="1"/>
  <c r="G580" i="13"/>
  <c r="E580" i="13"/>
  <c r="F580" i="13" s="1"/>
  <c r="G579" i="13"/>
  <c r="E579" i="13"/>
  <c r="F579" i="13" s="1"/>
  <c r="G578" i="13"/>
  <c r="E578" i="13"/>
  <c r="F578" i="13" s="1"/>
  <c r="G577" i="13"/>
  <c r="E577" i="13"/>
  <c r="F577" i="13" s="1"/>
  <c r="G576" i="13"/>
  <c r="E576" i="13"/>
  <c r="F576" i="13" s="1"/>
  <c r="G575" i="13"/>
  <c r="E575" i="13"/>
  <c r="F575" i="13" s="1"/>
  <c r="G574" i="13"/>
  <c r="E574" i="13"/>
  <c r="F574" i="13" s="1"/>
  <c r="G573" i="13"/>
  <c r="E573" i="13"/>
  <c r="F573" i="13" s="1"/>
  <c r="G572" i="13"/>
  <c r="E572" i="13"/>
  <c r="F572" i="13" s="1"/>
  <c r="G571" i="13"/>
  <c r="E571" i="13"/>
  <c r="F571" i="13" s="1"/>
  <c r="G570" i="13"/>
  <c r="E570" i="13"/>
  <c r="F570" i="13" s="1"/>
  <c r="G569" i="13"/>
  <c r="E569" i="13"/>
  <c r="F569" i="13" s="1"/>
  <c r="G568" i="13"/>
  <c r="E568" i="13"/>
  <c r="F568" i="13" s="1"/>
  <c r="G567" i="13"/>
  <c r="E567" i="13"/>
  <c r="F567" i="13" s="1"/>
  <c r="G566" i="13"/>
  <c r="E566" i="13"/>
  <c r="F566" i="13" s="1"/>
  <c r="G565" i="13"/>
  <c r="E565" i="13"/>
  <c r="F565" i="13" s="1"/>
  <c r="G564" i="13"/>
  <c r="E564" i="13"/>
  <c r="F564" i="13" s="1"/>
  <c r="G563" i="13"/>
  <c r="E563" i="13"/>
  <c r="F563" i="13" s="1"/>
  <c r="G562" i="13"/>
  <c r="E562" i="13"/>
  <c r="F562" i="13" s="1"/>
  <c r="G561" i="13"/>
  <c r="E561" i="13"/>
  <c r="F561" i="13" s="1"/>
  <c r="G560" i="13"/>
  <c r="E560" i="13"/>
  <c r="F560" i="13" s="1"/>
  <c r="G559" i="13"/>
  <c r="E559" i="13"/>
  <c r="F559" i="13" s="1"/>
  <c r="G558" i="13"/>
  <c r="E558" i="13"/>
  <c r="F558" i="13" s="1"/>
  <c r="G557" i="13"/>
  <c r="E557" i="13"/>
  <c r="F557" i="13" s="1"/>
  <c r="G556" i="13"/>
  <c r="E556" i="13"/>
  <c r="F556" i="13" s="1"/>
  <c r="G555" i="13"/>
  <c r="E555" i="13"/>
  <c r="F555" i="13" s="1"/>
  <c r="G554" i="13"/>
  <c r="E554" i="13"/>
  <c r="F554" i="13" s="1"/>
  <c r="G553" i="13"/>
  <c r="E553" i="13"/>
  <c r="F553" i="13" s="1"/>
  <c r="G552" i="13"/>
  <c r="E552" i="13"/>
  <c r="F552" i="13" s="1"/>
  <c r="G551" i="13"/>
  <c r="E551" i="13"/>
  <c r="F551" i="13" s="1"/>
  <c r="G550" i="13"/>
  <c r="E550" i="13"/>
  <c r="F550" i="13" s="1"/>
  <c r="G549" i="13"/>
  <c r="E549" i="13"/>
  <c r="F549" i="13" s="1"/>
  <c r="G548" i="13"/>
  <c r="E548" i="13"/>
  <c r="F548" i="13" s="1"/>
  <c r="G547" i="13"/>
  <c r="E547" i="13"/>
  <c r="F547" i="13" s="1"/>
  <c r="G546" i="13"/>
  <c r="E546" i="13"/>
  <c r="F546" i="13" s="1"/>
  <c r="G545" i="13"/>
  <c r="E545" i="13"/>
  <c r="F545" i="13" s="1"/>
  <c r="G544" i="13"/>
  <c r="E544" i="13"/>
  <c r="F544" i="13" s="1"/>
  <c r="G543" i="13"/>
  <c r="E543" i="13"/>
  <c r="F543" i="13" s="1"/>
  <c r="G542" i="13"/>
  <c r="E542" i="13"/>
  <c r="F542" i="13" s="1"/>
  <c r="G541" i="13"/>
  <c r="E541" i="13"/>
  <c r="F541" i="13" s="1"/>
  <c r="G540" i="13"/>
  <c r="E540" i="13"/>
  <c r="F540" i="13" s="1"/>
  <c r="G539" i="13"/>
  <c r="E539" i="13"/>
  <c r="F539" i="13" s="1"/>
  <c r="G538" i="13"/>
  <c r="E538" i="13"/>
  <c r="F538" i="13" s="1"/>
  <c r="G537" i="13"/>
  <c r="E537" i="13"/>
  <c r="F537" i="13" s="1"/>
  <c r="G536" i="13"/>
  <c r="E536" i="13"/>
  <c r="F536" i="13" s="1"/>
  <c r="G535" i="13"/>
  <c r="E535" i="13"/>
  <c r="F535" i="13" s="1"/>
  <c r="G534" i="13"/>
  <c r="E534" i="13"/>
  <c r="F534" i="13" s="1"/>
  <c r="G533" i="13"/>
  <c r="E533" i="13"/>
  <c r="F533" i="13" s="1"/>
  <c r="G532" i="13"/>
  <c r="E532" i="13"/>
  <c r="F532" i="13" s="1"/>
  <c r="G531" i="13"/>
  <c r="E531" i="13"/>
  <c r="F531" i="13" s="1"/>
  <c r="G530" i="13"/>
  <c r="E530" i="13"/>
  <c r="F530" i="13" s="1"/>
  <c r="G529" i="13"/>
  <c r="E529" i="13"/>
  <c r="F529" i="13" s="1"/>
  <c r="G528" i="13"/>
  <c r="E528" i="13"/>
  <c r="F528" i="13" s="1"/>
  <c r="G527" i="13"/>
  <c r="E527" i="13"/>
  <c r="F527" i="13" s="1"/>
  <c r="G526" i="13"/>
  <c r="E526" i="13"/>
  <c r="F526" i="13" s="1"/>
  <c r="G525" i="13"/>
  <c r="E525" i="13"/>
  <c r="F525" i="13" s="1"/>
  <c r="G524" i="13"/>
  <c r="E524" i="13"/>
  <c r="F524" i="13" s="1"/>
  <c r="G523" i="13"/>
  <c r="E523" i="13"/>
  <c r="F523" i="13" s="1"/>
  <c r="G522" i="13"/>
  <c r="E522" i="13"/>
  <c r="F522" i="13" s="1"/>
  <c r="G521" i="13"/>
  <c r="E521" i="13"/>
  <c r="F521" i="13" s="1"/>
  <c r="G520" i="13"/>
  <c r="E520" i="13"/>
  <c r="F520" i="13" s="1"/>
  <c r="G519" i="13"/>
  <c r="E519" i="13"/>
  <c r="F519" i="13" s="1"/>
  <c r="G518" i="13"/>
  <c r="E518" i="13"/>
  <c r="F518" i="13" s="1"/>
  <c r="G517" i="13"/>
  <c r="E517" i="13"/>
  <c r="F517" i="13" s="1"/>
  <c r="G516" i="13"/>
  <c r="E516" i="13"/>
  <c r="F516" i="13" s="1"/>
  <c r="G515" i="13"/>
  <c r="E515" i="13"/>
  <c r="F515" i="13" s="1"/>
  <c r="G514" i="13"/>
  <c r="E514" i="13"/>
  <c r="F514" i="13" s="1"/>
  <c r="G513" i="13"/>
  <c r="E513" i="13"/>
  <c r="F513" i="13" s="1"/>
  <c r="G512" i="13"/>
  <c r="E512" i="13"/>
  <c r="F512" i="13" s="1"/>
  <c r="G511" i="13"/>
  <c r="E511" i="13"/>
  <c r="F511" i="13" s="1"/>
  <c r="G510" i="13"/>
  <c r="E510" i="13"/>
  <c r="F510" i="13" s="1"/>
  <c r="G509" i="13"/>
  <c r="E509" i="13"/>
  <c r="F509" i="13" s="1"/>
  <c r="G508" i="13"/>
  <c r="E508" i="13"/>
  <c r="F508" i="13" s="1"/>
  <c r="G507" i="13"/>
  <c r="E507" i="13"/>
  <c r="F507" i="13" s="1"/>
  <c r="G506" i="13"/>
  <c r="E506" i="13"/>
  <c r="F506" i="13" s="1"/>
  <c r="G505" i="13"/>
  <c r="E505" i="13"/>
  <c r="F505" i="13" s="1"/>
  <c r="G504" i="13"/>
  <c r="E504" i="13"/>
  <c r="F504" i="13" s="1"/>
  <c r="G503" i="13"/>
  <c r="E503" i="13"/>
  <c r="F503" i="13" s="1"/>
  <c r="G502" i="13"/>
  <c r="E502" i="13"/>
  <c r="F502" i="13" s="1"/>
  <c r="G501" i="13"/>
  <c r="E501" i="13"/>
  <c r="F501" i="13" s="1"/>
  <c r="G500" i="13"/>
  <c r="E500" i="13"/>
  <c r="F500" i="13" s="1"/>
  <c r="G499" i="13"/>
  <c r="E499" i="13"/>
  <c r="F499" i="13" s="1"/>
  <c r="G498" i="13"/>
  <c r="E498" i="13"/>
  <c r="F498" i="13" s="1"/>
  <c r="G497" i="13"/>
  <c r="E497" i="13"/>
  <c r="F497" i="13" s="1"/>
  <c r="G496" i="13"/>
  <c r="E496" i="13"/>
  <c r="F496" i="13" s="1"/>
  <c r="G495" i="13"/>
  <c r="E495" i="13"/>
  <c r="F495" i="13" s="1"/>
  <c r="G494" i="13"/>
  <c r="E494" i="13"/>
  <c r="F494" i="13" s="1"/>
  <c r="G493" i="13"/>
  <c r="E493" i="13"/>
  <c r="F493" i="13" s="1"/>
  <c r="G492" i="13"/>
  <c r="E492" i="13"/>
  <c r="F492" i="13" s="1"/>
  <c r="G491" i="13"/>
  <c r="E491" i="13"/>
  <c r="F491" i="13" s="1"/>
  <c r="G490" i="13"/>
  <c r="E490" i="13"/>
  <c r="F490" i="13" s="1"/>
  <c r="G489" i="13"/>
  <c r="E489" i="13"/>
  <c r="F489" i="13" s="1"/>
  <c r="G488" i="13"/>
  <c r="E488" i="13"/>
  <c r="F488" i="13" s="1"/>
  <c r="G487" i="13"/>
  <c r="E487" i="13"/>
  <c r="F487" i="13" s="1"/>
  <c r="G486" i="13"/>
  <c r="E486" i="13"/>
  <c r="F486" i="13" s="1"/>
  <c r="G485" i="13"/>
  <c r="E485" i="13"/>
  <c r="F485" i="13" s="1"/>
  <c r="G484" i="13"/>
  <c r="E484" i="13"/>
  <c r="F484" i="13" s="1"/>
  <c r="G483" i="13"/>
  <c r="E483" i="13"/>
  <c r="F483" i="13" s="1"/>
  <c r="G482" i="13"/>
  <c r="E482" i="13"/>
  <c r="F482" i="13" s="1"/>
  <c r="G481" i="13"/>
  <c r="E481" i="13"/>
  <c r="F481" i="13" s="1"/>
  <c r="G480" i="13"/>
  <c r="E480" i="13"/>
  <c r="F480" i="13" s="1"/>
  <c r="G479" i="13"/>
  <c r="E479" i="13"/>
  <c r="F479" i="13" s="1"/>
  <c r="G478" i="13"/>
  <c r="E478" i="13"/>
  <c r="F478" i="13" s="1"/>
  <c r="G477" i="13"/>
  <c r="E477" i="13"/>
  <c r="F477" i="13" s="1"/>
  <c r="G476" i="13"/>
  <c r="E476" i="13"/>
  <c r="F476" i="13" s="1"/>
  <c r="G475" i="13"/>
  <c r="E475" i="13"/>
  <c r="F475" i="13" s="1"/>
  <c r="G474" i="13"/>
  <c r="E474" i="13"/>
  <c r="F474" i="13" s="1"/>
  <c r="G473" i="13"/>
  <c r="E473" i="13"/>
  <c r="F473" i="13" s="1"/>
  <c r="G472" i="13"/>
  <c r="E472" i="13"/>
  <c r="F472" i="13" s="1"/>
  <c r="G471" i="13"/>
  <c r="E471" i="13"/>
  <c r="F471" i="13" s="1"/>
  <c r="G470" i="13"/>
  <c r="E470" i="13"/>
  <c r="F470" i="13" s="1"/>
  <c r="G469" i="13"/>
  <c r="E469" i="13"/>
  <c r="F469" i="13" s="1"/>
  <c r="G468" i="13"/>
  <c r="E468" i="13"/>
  <c r="F468" i="13" s="1"/>
  <c r="G467" i="13"/>
  <c r="E467" i="13"/>
  <c r="F467" i="13" s="1"/>
  <c r="G466" i="13"/>
  <c r="E466" i="13"/>
  <c r="F466" i="13" s="1"/>
  <c r="G465" i="13"/>
  <c r="E465" i="13"/>
  <c r="F465" i="13" s="1"/>
  <c r="G464" i="13"/>
  <c r="E464" i="13"/>
  <c r="F464" i="13" s="1"/>
  <c r="G463" i="13"/>
  <c r="E463" i="13"/>
  <c r="F463" i="13" s="1"/>
  <c r="G462" i="13"/>
  <c r="E462" i="13"/>
  <c r="F462" i="13" s="1"/>
  <c r="G461" i="13"/>
  <c r="E461" i="13"/>
  <c r="F461" i="13" s="1"/>
  <c r="G460" i="13"/>
  <c r="E460" i="13"/>
  <c r="F460" i="13" s="1"/>
  <c r="G459" i="13"/>
  <c r="E459" i="13"/>
  <c r="F459" i="13" s="1"/>
  <c r="G458" i="13"/>
  <c r="E458" i="13"/>
  <c r="F458" i="13" s="1"/>
  <c r="G457" i="13"/>
  <c r="E457" i="13"/>
  <c r="F457" i="13" s="1"/>
  <c r="G456" i="13"/>
  <c r="E456" i="13"/>
  <c r="F456" i="13" s="1"/>
  <c r="G455" i="13"/>
  <c r="E455" i="13"/>
  <c r="F455" i="13" s="1"/>
  <c r="G454" i="13"/>
  <c r="E454" i="13"/>
  <c r="F454" i="13" s="1"/>
  <c r="G453" i="13"/>
  <c r="E453" i="13"/>
  <c r="F453" i="13" s="1"/>
  <c r="G452" i="13"/>
  <c r="E452" i="13"/>
  <c r="F452" i="13" s="1"/>
  <c r="G451" i="13"/>
  <c r="E451" i="13"/>
  <c r="F451" i="13" s="1"/>
  <c r="G450" i="13"/>
  <c r="E450" i="13"/>
  <c r="F450" i="13" s="1"/>
  <c r="G449" i="13"/>
  <c r="E449" i="13"/>
  <c r="F449" i="13" s="1"/>
  <c r="G448" i="13"/>
  <c r="E448" i="13"/>
  <c r="F448" i="13" s="1"/>
  <c r="G447" i="13"/>
  <c r="E447" i="13"/>
  <c r="F447" i="13" s="1"/>
  <c r="G446" i="13"/>
  <c r="E446" i="13"/>
  <c r="F446" i="13" s="1"/>
  <c r="G445" i="13"/>
  <c r="E445" i="13"/>
  <c r="F445" i="13" s="1"/>
  <c r="G444" i="13"/>
  <c r="E444" i="13"/>
  <c r="F444" i="13" s="1"/>
  <c r="G443" i="13"/>
  <c r="E443" i="13"/>
  <c r="F443" i="13" s="1"/>
  <c r="G442" i="13"/>
  <c r="E442" i="13"/>
  <c r="F442" i="13" s="1"/>
  <c r="G441" i="13"/>
  <c r="E441" i="13"/>
  <c r="F441" i="13" s="1"/>
  <c r="G440" i="13"/>
  <c r="E440" i="13"/>
  <c r="F440" i="13" s="1"/>
  <c r="G439" i="13"/>
  <c r="E439" i="13"/>
  <c r="F439" i="13" s="1"/>
  <c r="G438" i="13"/>
  <c r="E438" i="13"/>
  <c r="F438" i="13" s="1"/>
  <c r="G437" i="13"/>
  <c r="E437" i="13"/>
  <c r="F437" i="13" s="1"/>
  <c r="G436" i="13"/>
  <c r="E436" i="13"/>
  <c r="F436" i="13" s="1"/>
  <c r="G435" i="13"/>
  <c r="E435" i="13"/>
  <c r="F435" i="13" s="1"/>
  <c r="G434" i="13"/>
  <c r="E434" i="13"/>
  <c r="F434" i="13" s="1"/>
  <c r="G433" i="13"/>
  <c r="E433" i="13"/>
  <c r="F433" i="13" s="1"/>
  <c r="G432" i="13"/>
  <c r="E432" i="13"/>
  <c r="F432" i="13" s="1"/>
  <c r="G431" i="13"/>
  <c r="E431" i="13"/>
  <c r="F431" i="13" s="1"/>
  <c r="G430" i="13"/>
  <c r="E430" i="13"/>
  <c r="F430" i="13" s="1"/>
  <c r="G429" i="13"/>
  <c r="E429" i="13"/>
  <c r="F429" i="13" s="1"/>
  <c r="G428" i="13"/>
  <c r="E428" i="13"/>
  <c r="F428" i="13" s="1"/>
  <c r="G427" i="13"/>
  <c r="E427" i="13"/>
  <c r="F427" i="13" s="1"/>
  <c r="G426" i="13"/>
  <c r="E426" i="13"/>
  <c r="F426" i="13" s="1"/>
  <c r="G425" i="13"/>
  <c r="E425" i="13"/>
  <c r="F425" i="13" s="1"/>
  <c r="G424" i="13"/>
  <c r="E424" i="13"/>
  <c r="F424" i="13" s="1"/>
  <c r="G423" i="13"/>
  <c r="E423" i="13"/>
  <c r="F423" i="13" s="1"/>
  <c r="G422" i="13"/>
  <c r="E422" i="13"/>
  <c r="F422" i="13" s="1"/>
  <c r="G421" i="13"/>
  <c r="E421" i="13"/>
  <c r="F421" i="13" s="1"/>
  <c r="G420" i="13"/>
  <c r="E420" i="13"/>
  <c r="F420" i="13" s="1"/>
  <c r="G419" i="13"/>
  <c r="E419" i="13"/>
  <c r="F419" i="13" s="1"/>
  <c r="G418" i="13"/>
  <c r="E418" i="13"/>
  <c r="F418" i="13" s="1"/>
  <c r="G417" i="13"/>
  <c r="E417" i="13"/>
  <c r="F417" i="13" s="1"/>
  <c r="G416" i="13"/>
  <c r="E416" i="13"/>
  <c r="F416" i="13" s="1"/>
  <c r="G415" i="13"/>
  <c r="E415" i="13"/>
  <c r="F415" i="13" s="1"/>
  <c r="G414" i="13"/>
  <c r="E414" i="13"/>
  <c r="F414" i="13" s="1"/>
  <c r="G413" i="13"/>
  <c r="E413" i="13"/>
  <c r="F413" i="13" s="1"/>
  <c r="G412" i="13"/>
  <c r="E412" i="13"/>
  <c r="F412" i="13" s="1"/>
  <c r="G411" i="13"/>
  <c r="E411" i="13"/>
  <c r="F411" i="13" s="1"/>
  <c r="G410" i="13"/>
  <c r="E410" i="13"/>
  <c r="F410" i="13" s="1"/>
  <c r="G409" i="13"/>
  <c r="E409" i="13"/>
  <c r="F409" i="13" s="1"/>
  <c r="G408" i="13"/>
  <c r="E408" i="13"/>
  <c r="F408" i="13" s="1"/>
  <c r="G407" i="13"/>
  <c r="E407" i="13"/>
  <c r="F407" i="13" s="1"/>
  <c r="G406" i="13"/>
  <c r="E406" i="13"/>
  <c r="F406" i="13" s="1"/>
  <c r="G405" i="13"/>
  <c r="E405" i="13"/>
  <c r="F405" i="13" s="1"/>
  <c r="G404" i="13"/>
  <c r="E404" i="13"/>
  <c r="F404" i="13" s="1"/>
  <c r="G403" i="13"/>
  <c r="E403" i="13"/>
  <c r="F403" i="13" s="1"/>
  <c r="G402" i="13"/>
  <c r="E402" i="13"/>
  <c r="F402" i="13" s="1"/>
  <c r="G401" i="13"/>
  <c r="E401" i="13"/>
  <c r="F401" i="13" s="1"/>
  <c r="G400" i="13"/>
  <c r="E400" i="13"/>
  <c r="F400" i="13" s="1"/>
  <c r="G399" i="13"/>
  <c r="E399" i="13"/>
  <c r="F399" i="13" s="1"/>
  <c r="G398" i="13"/>
  <c r="E398" i="13"/>
  <c r="F398" i="13" s="1"/>
  <c r="G397" i="13"/>
  <c r="E397" i="13"/>
  <c r="F397" i="13" s="1"/>
  <c r="G396" i="13"/>
  <c r="E396" i="13"/>
  <c r="F396" i="13" s="1"/>
  <c r="G395" i="13"/>
  <c r="E395" i="13"/>
  <c r="F395" i="13" s="1"/>
  <c r="G394" i="13"/>
  <c r="E394" i="13"/>
  <c r="F394" i="13" s="1"/>
  <c r="G393" i="13"/>
  <c r="E393" i="13"/>
  <c r="F393" i="13" s="1"/>
  <c r="G392" i="13"/>
  <c r="E392" i="13"/>
  <c r="F392" i="13" s="1"/>
  <c r="G391" i="13"/>
  <c r="E391" i="13"/>
  <c r="F391" i="13" s="1"/>
  <c r="G390" i="13"/>
  <c r="E390" i="13"/>
  <c r="F390" i="13" s="1"/>
  <c r="G389" i="13"/>
  <c r="E389" i="13"/>
  <c r="F389" i="13" s="1"/>
  <c r="G388" i="13"/>
  <c r="E388" i="13"/>
  <c r="F388" i="13" s="1"/>
  <c r="G387" i="13"/>
  <c r="E387" i="13"/>
  <c r="F387" i="13" s="1"/>
  <c r="G386" i="13"/>
  <c r="E386" i="13"/>
  <c r="F386" i="13" s="1"/>
  <c r="G385" i="13"/>
  <c r="E385" i="13"/>
  <c r="F385" i="13" s="1"/>
  <c r="G384" i="13"/>
  <c r="E384" i="13"/>
  <c r="F384" i="13" s="1"/>
  <c r="G383" i="13"/>
  <c r="E383" i="13"/>
  <c r="F383" i="13" s="1"/>
  <c r="G382" i="13"/>
  <c r="E382" i="13"/>
  <c r="F382" i="13" s="1"/>
  <c r="G381" i="13"/>
  <c r="E381" i="13"/>
  <c r="F381" i="13" s="1"/>
  <c r="G380" i="13"/>
  <c r="E380" i="13"/>
  <c r="F380" i="13" s="1"/>
  <c r="G379" i="13"/>
  <c r="E379" i="13"/>
  <c r="F379" i="13" s="1"/>
  <c r="G378" i="13"/>
  <c r="E378" i="13"/>
  <c r="F378" i="13" s="1"/>
  <c r="G377" i="13"/>
  <c r="E377" i="13"/>
  <c r="F377" i="13" s="1"/>
  <c r="G376" i="13"/>
  <c r="E376" i="13"/>
  <c r="F376" i="13" s="1"/>
  <c r="G375" i="13"/>
  <c r="E375" i="13"/>
  <c r="F375" i="13" s="1"/>
  <c r="G374" i="13"/>
  <c r="E374" i="13"/>
  <c r="F374" i="13" s="1"/>
  <c r="G373" i="13"/>
  <c r="E373" i="13"/>
  <c r="F373" i="13" s="1"/>
  <c r="G372" i="13"/>
  <c r="E372" i="13"/>
  <c r="F372" i="13" s="1"/>
  <c r="G371" i="13"/>
  <c r="E371" i="13"/>
  <c r="F371" i="13" s="1"/>
  <c r="G370" i="13"/>
  <c r="E370" i="13"/>
  <c r="F370" i="13" s="1"/>
  <c r="G369" i="13"/>
  <c r="E369" i="13"/>
  <c r="F369" i="13" s="1"/>
  <c r="G368" i="13"/>
  <c r="E368" i="13"/>
  <c r="F368" i="13" s="1"/>
  <c r="G367" i="13"/>
  <c r="E367" i="13"/>
  <c r="F367" i="13" s="1"/>
  <c r="G366" i="13"/>
  <c r="E366" i="13"/>
  <c r="F366" i="13" s="1"/>
  <c r="G365" i="13"/>
  <c r="E365" i="13"/>
  <c r="F365" i="13" s="1"/>
  <c r="G364" i="13"/>
  <c r="E364" i="13"/>
  <c r="F364" i="13" s="1"/>
  <c r="G363" i="13"/>
  <c r="E363" i="13"/>
  <c r="F363" i="13" s="1"/>
  <c r="G362" i="13"/>
  <c r="E362" i="13"/>
  <c r="F362" i="13" s="1"/>
  <c r="G361" i="13"/>
  <c r="E361" i="13"/>
  <c r="F361" i="13" s="1"/>
  <c r="G360" i="13"/>
  <c r="E360" i="13"/>
  <c r="F360" i="13" s="1"/>
  <c r="G359" i="13"/>
  <c r="E359" i="13"/>
  <c r="F359" i="13" s="1"/>
  <c r="G358" i="13"/>
  <c r="E358" i="13"/>
  <c r="F358" i="13" s="1"/>
  <c r="G357" i="13"/>
  <c r="E357" i="13"/>
  <c r="F357" i="13" s="1"/>
  <c r="G356" i="13"/>
  <c r="E356" i="13"/>
  <c r="F356" i="13" s="1"/>
  <c r="G355" i="13"/>
  <c r="E355" i="13"/>
  <c r="F355" i="13" s="1"/>
  <c r="G354" i="13"/>
  <c r="E354" i="13"/>
  <c r="F354" i="13" s="1"/>
  <c r="G353" i="13"/>
  <c r="E353" i="13"/>
  <c r="F353" i="13" s="1"/>
  <c r="G352" i="13"/>
  <c r="E352" i="13"/>
  <c r="F352" i="13" s="1"/>
  <c r="G351" i="13"/>
  <c r="E351" i="13"/>
  <c r="F351" i="13" s="1"/>
  <c r="G350" i="13"/>
  <c r="E350" i="13"/>
  <c r="F350" i="13" s="1"/>
  <c r="G349" i="13"/>
  <c r="E349" i="13"/>
  <c r="F349" i="13" s="1"/>
  <c r="G348" i="13"/>
  <c r="E348" i="13"/>
  <c r="F348" i="13" s="1"/>
  <c r="G347" i="13"/>
  <c r="E347" i="13"/>
  <c r="F347" i="13" s="1"/>
  <c r="G346" i="13"/>
  <c r="E346" i="13"/>
  <c r="F346" i="13" s="1"/>
  <c r="G345" i="13"/>
  <c r="E345" i="13"/>
  <c r="F345" i="13" s="1"/>
  <c r="G344" i="13"/>
  <c r="E344" i="13"/>
  <c r="F344" i="13" s="1"/>
  <c r="G343" i="13"/>
  <c r="E343" i="13"/>
  <c r="F343" i="13" s="1"/>
  <c r="G342" i="13"/>
  <c r="E342" i="13"/>
  <c r="F342" i="13" s="1"/>
  <c r="G341" i="13"/>
  <c r="E341" i="13"/>
  <c r="F341" i="13" s="1"/>
  <c r="G340" i="13"/>
  <c r="E340" i="13"/>
  <c r="F340" i="13" s="1"/>
  <c r="G339" i="13"/>
  <c r="E339" i="13"/>
  <c r="F339" i="13" s="1"/>
  <c r="G338" i="13"/>
  <c r="E338" i="13"/>
  <c r="F338" i="13" s="1"/>
  <c r="G337" i="13"/>
  <c r="E337" i="13"/>
  <c r="F337" i="13" s="1"/>
  <c r="G336" i="13"/>
  <c r="E336" i="13"/>
  <c r="F336" i="13" s="1"/>
  <c r="G335" i="13"/>
  <c r="E335" i="13"/>
  <c r="F335" i="13" s="1"/>
  <c r="G334" i="13"/>
  <c r="E334" i="13"/>
  <c r="F334" i="13" s="1"/>
  <c r="G333" i="13"/>
  <c r="E333" i="13"/>
  <c r="F333" i="13" s="1"/>
  <c r="G332" i="13"/>
  <c r="E332" i="13"/>
  <c r="F332" i="13" s="1"/>
  <c r="G331" i="13"/>
  <c r="E331" i="13"/>
  <c r="F331" i="13" s="1"/>
  <c r="G330" i="13"/>
  <c r="E330" i="13"/>
  <c r="F330" i="13" s="1"/>
  <c r="G329" i="13"/>
  <c r="E329" i="13"/>
  <c r="F329" i="13" s="1"/>
  <c r="G328" i="13"/>
  <c r="E328" i="13"/>
  <c r="F328" i="13" s="1"/>
  <c r="G327" i="13"/>
  <c r="E327" i="13"/>
  <c r="F327" i="13" s="1"/>
  <c r="G326" i="13"/>
  <c r="E326" i="13"/>
  <c r="F326" i="13" s="1"/>
  <c r="G325" i="13"/>
  <c r="E325" i="13"/>
  <c r="F325" i="13" s="1"/>
  <c r="G324" i="13"/>
  <c r="E324" i="13"/>
  <c r="F324" i="13" s="1"/>
  <c r="G323" i="13"/>
  <c r="E323" i="13"/>
  <c r="F323" i="13" s="1"/>
  <c r="G322" i="13"/>
  <c r="E322" i="13"/>
  <c r="F322" i="13" s="1"/>
  <c r="G321" i="13"/>
  <c r="E321" i="13"/>
  <c r="F321" i="13" s="1"/>
  <c r="G320" i="13"/>
  <c r="E320" i="13"/>
  <c r="F320" i="13" s="1"/>
  <c r="G319" i="13"/>
  <c r="E319" i="13"/>
  <c r="F319" i="13" s="1"/>
  <c r="G318" i="13"/>
  <c r="E318" i="13"/>
  <c r="F318" i="13" s="1"/>
  <c r="G317" i="13"/>
  <c r="E317" i="13"/>
  <c r="F317" i="13" s="1"/>
  <c r="G316" i="13"/>
  <c r="E316" i="13"/>
  <c r="F316" i="13" s="1"/>
  <c r="G315" i="13"/>
  <c r="E315" i="13"/>
  <c r="F315" i="13" s="1"/>
  <c r="G314" i="13"/>
  <c r="E314" i="13"/>
  <c r="F314" i="13" s="1"/>
  <c r="G313" i="13"/>
  <c r="E313" i="13"/>
  <c r="F313" i="13" s="1"/>
  <c r="G312" i="13"/>
  <c r="E312" i="13"/>
  <c r="F312" i="13" s="1"/>
  <c r="G311" i="13"/>
  <c r="E311" i="13"/>
  <c r="F311" i="13" s="1"/>
  <c r="G310" i="13"/>
  <c r="E310" i="13"/>
  <c r="F310" i="13" s="1"/>
  <c r="G309" i="13"/>
  <c r="E309" i="13"/>
  <c r="F309" i="13" s="1"/>
  <c r="G308" i="13"/>
  <c r="E308" i="13"/>
  <c r="F308" i="13" s="1"/>
  <c r="G307" i="13"/>
  <c r="E307" i="13"/>
  <c r="F307" i="13" s="1"/>
  <c r="G306" i="13"/>
  <c r="E306" i="13"/>
  <c r="F306" i="13" s="1"/>
  <c r="G305" i="13"/>
  <c r="E305" i="13"/>
  <c r="F305" i="13" s="1"/>
  <c r="G304" i="13"/>
  <c r="E304" i="13"/>
  <c r="F304" i="13" s="1"/>
  <c r="G303" i="13"/>
  <c r="E303" i="13"/>
  <c r="F303" i="13" s="1"/>
  <c r="G302" i="13"/>
  <c r="E302" i="13"/>
  <c r="F302" i="13" s="1"/>
  <c r="G301" i="13"/>
  <c r="E301" i="13"/>
  <c r="F301" i="13" s="1"/>
  <c r="G300" i="13"/>
  <c r="E300" i="13"/>
  <c r="F300" i="13" s="1"/>
  <c r="G299" i="13"/>
  <c r="E299" i="13"/>
  <c r="F299" i="13" s="1"/>
  <c r="G298" i="13"/>
  <c r="E298" i="13"/>
  <c r="F298" i="13" s="1"/>
  <c r="G297" i="13"/>
  <c r="E297" i="13"/>
  <c r="F297" i="13" s="1"/>
  <c r="G296" i="13"/>
  <c r="E296" i="13"/>
  <c r="F296" i="13" s="1"/>
  <c r="G295" i="13"/>
  <c r="E295" i="13"/>
  <c r="F295" i="13" s="1"/>
  <c r="G294" i="13"/>
  <c r="E294" i="13"/>
  <c r="F294" i="13" s="1"/>
  <c r="G293" i="13"/>
  <c r="E293" i="13"/>
  <c r="F293" i="13" s="1"/>
  <c r="G292" i="13"/>
  <c r="E292" i="13"/>
  <c r="F292" i="13" s="1"/>
  <c r="G291" i="13"/>
  <c r="E291" i="13"/>
  <c r="F291" i="13" s="1"/>
  <c r="G290" i="13"/>
  <c r="E290" i="13"/>
  <c r="F290" i="13" s="1"/>
  <c r="G289" i="13"/>
  <c r="E289" i="13"/>
  <c r="F289" i="13" s="1"/>
  <c r="G288" i="13"/>
  <c r="E288" i="13"/>
  <c r="F288" i="13" s="1"/>
  <c r="G287" i="13"/>
  <c r="E287" i="13"/>
  <c r="F287" i="13" s="1"/>
  <c r="G286" i="13"/>
  <c r="E286" i="13"/>
  <c r="F286" i="13" s="1"/>
  <c r="G285" i="13"/>
  <c r="E285" i="13"/>
  <c r="F285" i="13" s="1"/>
  <c r="G284" i="13"/>
  <c r="E284" i="13"/>
  <c r="F284" i="13" s="1"/>
  <c r="G283" i="13"/>
  <c r="E283" i="13"/>
  <c r="F283" i="13" s="1"/>
  <c r="G282" i="13"/>
  <c r="E282" i="13"/>
  <c r="F282" i="13" s="1"/>
  <c r="G281" i="13"/>
  <c r="E281" i="13"/>
  <c r="F281" i="13" s="1"/>
  <c r="G280" i="13"/>
  <c r="E280" i="13"/>
  <c r="F280" i="13" s="1"/>
  <c r="G279" i="13"/>
  <c r="E279" i="13"/>
  <c r="F279" i="13" s="1"/>
  <c r="G278" i="13"/>
  <c r="E278" i="13"/>
  <c r="F278" i="13" s="1"/>
  <c r="G277" i="13"/>
  <c r="E277" i="13"/>
  <c r="F277" i="13" s="1"/>
  <c r="G276" i="13"/>
  <c r="E276" i="13"/>
  <c r="F276" i="13" s="1"/>
  <c r="G275" i="13"/>
  <c r="E275" i="13"/>
  <c r="F275" i="13" s="1"/>
  <c r="G274" i="13"/>
  <c r="E274" i="13"/>
  <c r="F274" i="13" s="1"/>
  <c r="G273" i="13"/>
  <c r="E273" i="13"/>
  <c r="F273" i="13" s="1"/>
  <c r="G272" i="13"/>
  <c r="E272" i="13"/>
  <c r="F272" i="13" s="1"/>
  <c r="G271" i="13"/>
  <c r="E271" i="13"/>
  <c r="F271" i="13" s="1"/>
  <c r="G270" i="13"/>
  <c r="E270" i="13"/>
  <c r="F270" i="13" s="1"/>
  <c r="G269" i="13"/>
  <c r="E269" i="13"/>
  <c r="F269" i="13" s="1"/>
  <c r="G268" i="13"/>
  <c r="E268" i="13"/>
  <c r="F268" i="13" s="1"/>
  <c r="G267" i="13"/>
  <c r="E267" i="13"/>
  <c r="F267" i="13" s="1"/>
  <c r="G266" i="13"/>
  <c r="E266" i="13"/>
  <c r="F266" i="13" s="1"/>
  <c r="G265" i="13"/>
  <c r="E265" i="13"/>
  <c r="F265" i="13" s="1"/>
  <c r="G264" i="13"/>
  <c r="E264" i="13"/>
  <c r="F264" i="13" s="1"/>
  <c r="G263" i="13"/>
  <c r="E263" i="13"/>
  <c r="F263" i="13" s="1"/>
  <c r="G262" i="13"/>
  <c r="E262" i="13"/>
  <c r="F262" i="13" s="1"/>
  <c r="G261" i="13"/>
  <c r="E261" i="13"/>
  <c r="F261" i="13" s="1"/>
  <c r="G260" i="13"/>
  <c r="E260" i="13"/>
  <c r="F260" i="13" s="1"/>
  <c r="G259" i="13"/>
  <c r="E259" i="13"/>
  <c r="F259" i="13" s="1"/>
  <c r="G258" i="13"/>
  <c r="E258" i="13"/>
  <c r="F258" i="13" s="1"/>
  <c r="G257" i="13"/>
  <c r="E257" i="13"/>
  <c r="F257" i="13" s="1"/>
  <c r="G256" i="13"/>
  <c r="E256" i="13"/>
  <c r="F256" i="13" s="1"/>
  <c r="G255" i="13"/>
  <c r="E255" i="13"/>
  <c r="F255" i="13" s="1"/>
  <c r="G254" i="13"/>
  <c r="E254" i="13"/>
  <c r="F254" i="13" s="1"/>
  <c r="G253" i="13"/>
  <c r="E253" i="13"/>
  <c r="F253" i="13" s="1"/>
  <c r="G252" i="13"/>
  <c r="E252" i="13"/>
  <c r="F252" i="13" s="1"/>
  <c r="G251" i="13"/>
  <c r="E251" i="13"/>
  <c r="F251" i="13" s="1"/>
  <c r="G250" i="13"/>
  <c r="E250" i="13"/>
  <c r="F250" i="13" s="1"/>
  <c r="G249" i="13"/>
  <c r="E249" i="13"/>
  <c r="F249" i="13" s="1"/>
  <c r="G248" i="13"/>
  <c r="E248" i="13"/>
  <c r="F248" i="13" s="1"/>
  <c r="G247" i="13"/>
  <c r="E247" i="13"/>
  <c r="F247" i="13" s="1"/>
  <c r="G246" i="13"/>
  <c r="E246" i="13"/>
  <c r="F246" i="13" s="1"/>
  <c r="G245" i="13"/>
  <c r="E245" i="13"/>
  <c r="F245" i="13" s="1"/>
  <c r="G244" i="13"/>
  <c r="E244" i="13"/>
  <c r="F244" i="13" s="1"/>
  <c r="G243" i="13"/>
  <c r="E243" i="13"/>
  <c r="F243" i="13" s="1"/>
  <c r="G242" i="13"/>
  <c r="E242" i="13"/>
  <c r="F242" i="13" s="1"/>
  <c r="G241" i="13"/>
  <c r="E241" i="13"/>
  <c r="F241" i="13" s="1"/>
  <c r="G240" i="13"/>
  <c r="E240" i="13"/>
  <c r="F240" i="13" s="1"/>
  <c r="G239" i="13"/>
  <c r="E239" i="13"/>
  <c r="F239" i="13" s="1"/>
  <c r="G238" i="13"/>
  <c r="E238" i="13"/>
  <c r="F238" i="13" s="1"/>
  <c r="G237" i="13"/>
  <c r="E237" i="13"/>
  <c r="F237" i="13" s="1"/>
  <c r="G236" i="13"/>
  <c r="E236" i="13"/>
  <c r="F236" i="13" s="1"/>
  <c r="G235" i="13"/>
  <c r="E235" i="13"/>
  <c r="F235" i="13" s="1"/>
  <c r="G234" i="13"/>
  <c r="E234" i="13"/>
  <c r="F234" i="13" s="1"/>
  <c r="G233" i="13"/>
  <c r="E233" i="13"/>
  <c r="F233" i="13" s="1"/>
  <c r="G232" i="13"/>
  <c r="E232" i="13"/>
  <c r="F232" i="13" s="1"/>
  <c r="G231" i="13"/>
  <c r="E231" i="13"/>
  <c r="F231" i="13" s="1"/>
  <c r="G230" i="13"/>
  <c r="E230" i="13"/>
  <c r="F230" i="13" s="1"/>
  <c r="G229" i="13"/>
  <c r="E229" i="13"/>
  <c r="F229" i="13" s="1"/>
  <c r="G228" i="13"/>
  <c r="E228" i="13"/>
  <c r="F228" i="13" s="1"/>
  <c r="G227" i="13"/>
  <c r="E227" i="13"/>
  <c r="F227" i="13" s="1"/>
  <c r="G226" i="13"/>
  <c r="E226" i="13"/>
  <c r="F226" i="13" s="1"/>
  <c r="G225" i="13"/>
  <c r="E225" i="13"/>
  <c r="F225" i="13" s="1"/>
  <c r="G224" i="13"/>
  <c r="E224" i="13"/>
  <c r="F224" i="13" s="1"/>
  <c r="G223" i="13"/>
  <c r="E223" i="13"/>
  <c r="F223" i="13" s="1"/>
  <c r="G222" i="13"/>
  <c r="E222" i="13"/>
  <c r="F222" i="13" s="1"/>
  <c r="G221" i="13"/>
  <c r="E221" i="13"/>
  <c r="F221" i="13" s="1"/>
  <c r="G220" i="13"/>
  <c r="E220" i="13"/>
  <c r="F220" i="13" s="1"/>
  <c r="G219" i="13"/>
  <c r="E219" i="13"/>
  <c r="F219" i="13" s="1"/>
  <c r="G218" i="13"/>
  <c r="E218" i="13"/>
  <c r="F218" i="13" s="1"/>
  <c r="G217" i="13"/>
  <c r="E217" i="13"/>
  <c r="F217" i="13" s="1"/>
  <c r="G216" i="13"/>
  <c r="E216" i="13"/>
  <c r="F216" i="13" s="1"/>
  <c r="G215" i="13"/>
  <c r="E215" i="13"/>
  <c r="F215" i="13" s="1"/>
  <c r="G214" i="13"/>
  <c r="E214" i="13"/>
  <c r="F214" i="13" s="1"/>
  <c r="G213" i="13"/>
  <c r="E213" i="13"/>
  <c r="F213" i="13" s="1"/>
  <c r="G212" i="13"/>
  <c r="E212" i="13"/>
  <c r="F212" i="13" s="1"/>
  <c r="G211" i="13"/>
  <c r="E211" i="13"/>
  <c r="F211" i="13" s="1"/>
  <c r="G210" i="13"/>
  <c r="E210" i="13"/>
  <c r="F210" i="13" s="1"/>
  <c r="G209" i="13"/>
  <c r="E209" i="13"/>
  <c r="F209" i="13" s="1"/>
  <c r="G208" i="13"/>
  <c r="E208" i="13"/>
  <c r="F208" i="13" s="1"/>
  <c r="G207" i="13"/>
  <c r="E207" i="13"/>
  <c r="F207" i="13" s="1"/>
  <c r="G206" i="13"/>
  <c r="E206" i="13"/>
  <c r="F206" i="13" s="1"/>
  <c r="G205" i="13"/>
  <c r="E205" i="13"/>
  <c r="F205" i="13" s="1"/>
  <c r="G204" i="13"/>
  <c r="E204" i="13"/>
  <c r="F204" i="13" s="1"/>
  <c r="G203" i="13"/>
  <c r="E203" i="13"/>
  <c r="F203" i="13" s="1"/>
  <c r="G202" i="13"/>
  <c r="E202" i="13"/>
  <c r="F202" i="13" s="1"/>
  <c r="G201" i="13"/>
  <c r="E201" i="13"/>
  <c r="F201" i="13" s="1"/>
  <c r="G200" i="13"/>
  <c r="E200" i="13"/>
  <c r="F200" i="13" s="1"/>
  <c r="G199" i="13"/>
  <c r="E199" i="13"/>
  <c r="F199" i="13" s="1"/>
  <c r="G198" i="13"/>
  <c r="E198" i="13"/>
  <c r="F198" i="13" s="1"/>
  <c r="G197" i="13"/>
  <c r="E197" i="13"/>
  <c r="F197" i="13" s="1"/>
  <c r="G196" i="13"/>
  <c r="E196" i="13"/>
  <c r="F196" i="13" s="1"/>
  <c r="G195" i="13"/>
  <c r="E195" i="13"/>
  <c r="F195" i="13" s="1"/>
  <c r="G194" i="13"/>
  <c r="E194" i="13"/>
  <c r="F194" i="13" s="1"/>
  <c r="G193" i="13"/>
  <c r="E193" i="13"/>
  <c r="F193" i="13" s="1"/>
  <c r="G192" i="13"/>
  <c r="E192" i="13"/>
  <c r="F192" i="13" s="1"/>
  <c r="G191" i="13"/>
  <c r="E191" i="13"/>
  <c r="F191" i="13" s="1"/>
  <c r="G190" i="13"/>
  <c r="E190" i="13"/>
  <c r="F190" i="13" s="1"/>
  <c r="G189" i="13"/>
  <c r="E189" i="13"/>
  <c r="F189" i="13" s="1"/>
  <c r="G188" i="13"/>
  <c r="E188" i="13"/>
  <c r="F188" i="13" s="1"/>
  <c r="G187" i="13"/>
  <c r="E187" i="13"/>
  <c r="F187" i="13" s="1"/>
  <c r="G186" i="13"/>
  <c r="E186" i="13"/>
  <c r="F186" i="13" s="1"/>
  <c r="G185" i="13"/>
  <c r="E185" i="13"/>
  <c r="F185" i="13" s="1"/>
  <c r="G184" i="13"/>
  <c r="E184" i="13"/>
  <c r="F184" i="13" s="1"/>
  <c r="G183" i="13"/>
  <c r="E183" i="13"/>
  <c r="F183" i="13" s="1"/>
  <c r="G182" i="13"/>
  <c r="E182" i="13"/>
  <c r="F182" i="13" s="1"/>
  <c r="G181" i="13"/>
  <c r="E181" i="13"/>
  <c r="F181" i="13" s="1"/>
  <c r="G180" i="13"/>
  <c r="E180" i="13"/>
  <c r="F180" i="13" s="1"/>
  <c r="G179" i="13"/>
  <c r="E179" i="13"/>
  <c r="F179" i="13" s="1"/>
  <c r="G178" i="13"/>
  <c r="E178" i="13"/>
  <c r="F178" i="13" s="1"/>
  <c r="G177" i="13"/>
  <c r="E177" i="13"/>
  <c r="F177" i="13" s="1"/>
  <c r="G176" i="13"/>
  <c r="E176" i="13"/>
  <c r="F176" i="13" s="1"/>
  <c r="G175" i="13"/>
  <c r="E175" i="13"/>
  <c r="F175" i="13" s="1"/>
  <c r="G174" i="13"/>
  <c r="E174" i="13"/>
  <c r="F174" i="13" s="1"/>
  <c r="G173" i="13"/>
  <c r="E173" i="13"/>
  <c r="F173" i="13" s="1"/>
  <c r="G172" i="13"/>
  <c r="E172" i="13"/>
  <c r="F172" i="13" s="1"/>
  <c r="G171" i="13"/>
  <c r="E171" i="13"/>
  <c r="F171" i="13" s="1"/>
  <c r="G170" i="13"/>
  <c r="E170" i="13"/>
  <c r="F170" i="13" s="1"/>
  <c r="G169" i="13"/>
  <c r="E169" i="13"/>
  <c r="F169" i="13" s="1"/>
  <c r="G168" i="13"/>
  <c r="E168" i="13"/>
  <c r="F168" i="13" s="1"/>
  <c r="G167" i="13"/>
  <c r="E167" i="13"/>
  <c r="F167" i="13" s="1"/>
  <c r="G166" i="13"/>
  <c r="E166" i="13"/>
  <c r="F166" i="13" s="1"/>
  <c r="G165" i="13"/>
  <c r="E165" i="13"/>
  <c r="F165" i="13" s="1"/>
  <c r="G164" i="13"/>
  <c r="E164" i="13"/>
  <c r="F164" i="13" s="1"/>
  <c r="G163" i="13"/>
  <c r="E163" i="13"/>
  <c r="F163" i="13" s="1"/>
  <c r="G162" i="13"/>
  <c r="E162" i="13"/>
  <c r="F162" i="13" s="1"/>
  <c r="G161" i="13"/>
  <c r="E161" i="13"/>
  <c r="F161" i="13" s="1"/>
  <c r="G160" i="13"/>
  <c r="E160" i="13"/>
  <c r="F160" i="13" s="1"/>
  <c r="G159" i="13"/>
  <c r="E159" i="13"/>
  <c r="F159" i="13" s="1"/>
  <c r="G158" i="13"/>
  <c r="E158" i="13"/>
  <c r="F158" i="13" s="1"/>
  <c r="G157" i="13"/>
  <c r="E157" i="13"/>
  <c r="F157" i="13" s="1"/>
  <c r="G156" i="13"/>
  <c r="E156" i="13"/>
  <c r="F156" i="13" s="1"/>
  <c r="G155" i="13"/>
  <c r="E155" i="13"/>
  <c r="F155" i="13" s="1"/>
  <c r="G154" i="13"/>
  <c r="E154" i="13"/>
  <c r="F154" i="13" s="1"/>
  <c r="G153" i="13"/>
  <c r="E153" i="13"/>
  <c r="F153" i="13" s="1"/>
  <c r="G152" i="13"/>
  <c r="E152" i="13"/>
  <c r="F152" i="13" s="1"/>
  <c r="G151" i="13"/>
  <c r="E151" i="13"/>
  <c r="F151" i="13" s="1"/>
  <c r="G150" i="13"/>
  <c r="E150" i="13"/>
  <c r="F150" i="13" s="1"/>
  <c r="G149" i="13"/>
  <c r="E149" i="13"/>
  <c r="F149" i="13" s="1"/>
  <c r="G148" i="13"/>
  <c r="E148" i="13"/>
  <c r="F148" i="13" s="1"/>
  <c r="G147" i="13"/>
  <c r="E147" i="13"/>
  <c r="F147" i="13" s="1"/>
  <c r="G146" i="13"/>
  <c r="E146" i="13"/>
  <c r="F146" i="13" s="1"/>
  <c r="G145" i="13"/>
  <c r="E145" i="13"/>
  <c r="F145" i="13" s="1"/>
  <c r="G144" i="13"/>
  <c r="E144" i="13"/>
  <c r="F144" i="13" s="1"/>
  <c r="G143" i="13"/>
  <c r="E143" i="13"/>
  <c r="F143" i="13" s="1"/>
  <c r="G142" i="13"/>
  <c r="E142" i="13"/>
  <c r="F142" i="13" s="1"/>
  <c r="G141" i="13"/>
  <c r="E141" i="13"/>
  <c r="F141" i="13" s="1"/>
  <c r="G140" i="13"/>
  <c r="E140" i="13"/>
  <c r="F140" i="13" s="1"/>
  <c r="G139" i="13"/>
  <c r="E139" i="13"/>
  <c r="F139" i="13" s="1"/>
  <c r="G138" i="13"/>
  <c r="E138" i="13"/>
  <c r="F138" i="13" s="1"/>
  <c r="G137" i="13"/>
  <c r="E137" i="13"/>
  <c r="F137" i="13" s="1"/>
  <c r="G136" i="13"/>
  <c r="E136" i="13"/>
  <c r="F136" i="13" s="1"/>
  <c r="G135" i="13"/>
  <c r="E135" i="13"/>
  <c r="F135" i="13" s="1"/>
  <c r="G134" i="13"/>
  <c r="E134" i="13"/>
  <c r="F134" i="13" s="1"/>
  <c r="G133" i="13"/>
  <c r="E133" i="13"/>
  <c r="F133" i="13" s="1"/>
  <c r="G132" i="13"/>
  <c r="E132" i="13"/>
  <c r="F132" i="13" s="1"/>
  <c r="G131" i="13"/>
  <c r="E131" i="13"/>
  <c r="F131" i="13" s="1"/>
  <c r="G130" i="13"/>
  <c r="E130" i="13"/>
  <c r="F130" i="13" s="1"/>
  <c r="G129" i="13"/>
  <c r="E129" i="13"/>
  <c r="F129" i="13" s="1"/>
  <c r="G128" i="13"/>
  <c r="E128" i="13"/>
  <c r="F128" i="13" s="1"/>
  <c r="G127" i="13"/>
  <c r="E127" i="13"/>
  <c r="F127" i="13" s="1"/>
  <c r="G126" i="13"/>
  <c r="E126" i="13"/>
  <c r="F126" i="13" s="1"/>
  <c r="G125" i="13"/>
  <c r="E125" i="13"/>
  <c r="F125" i="13" s="1"/>
  <c r="G124" i="13"/>
  <c r="E124" i="13"/>
  <c r="F124" i="13" s="1"/>
  <c r="G123" i="13"/>
  <c r="E123" i="13"/>
  <c r="F123" i="13" s="1"/>
  <c r="G122" i="13"/>
  <c r="E122" i="13"/>
  <c r="F122" i="13" s="1"/>
  <c r="G121" i="13"/>
  <c r="E121" i="13"/>
  <c r="F121" i="13" s="1"/>
  <c r="G120" i="13"/>
  <c r="E120" i="13"/>
  <c r="F120" i="13" s="1"/>
  <c r="G119" i="13"/>
  <c r="E119" i="13"/>
  <c r="F119" i="13" s="1"/>
  <c r="G118" i="13"/>
  <c r="E118" i="13"/>
  <c r="F118" i="13" s="1"/>
  <c r="G117" i="13"/>
  <c r="E117" i="13"/>
  <c r="F117" i="13" s="1"/>
  <c r="G116" i="13"/>
  <c r="E116" i="13"/>
  <c r="F116" i="13" s="1"/>
  <c r="G115" i="13"/>
  <c r="E115" i="13"/>
  <c r="F115" i="13" s="1"/>
  <c r="G114" i="13"/>
  <c r="E114" i="13"/>
  <c r="F114" i="13" s="1"/>
  <c r="G113" i="13"/>
  <c r="E113" i="13"/>
  <c r="F113" i="13" s="1"/>
  <c r="G112" i="13"/>
  <c r="E112" i="13"/>
  <c r="F112" i="13" s="1"/>
  <c r="G111" i="13"/>
  <c r="E111" i="13"/>
  <c r="F111" i="13" s="1"/>
  <c r="G110" i="13"/>
  <c r="E110" i="13"/>
  <c r="F110" i="13" s="1"/>
  <c r="G109" i="13"/>
  <c r="E109" i="13"/>
  <c r="F109" i="13" s="1"/>
  <c r="G108" i="13"/>
  <c r="E108" i="13"/>
  <c r="F108" i="13" s="1"/>
  <c r="G107" i="13"/>
  <c r="E107" i="13"/>
  <c r="F107" i="13" s="1"/>
  <c r="G106" i="13"/>
  <c r="E106" i="13"/>
  <c r="F106" i="13" s="1"/>
  <c r="G105" i="13"/>
  <c r="E105" i="13"/>
  <c r="F105" i="13" s="1"/>
  <c r="G104" i="13"/>
  <c r="E104" i="13"/>
  <c r="F104" i="13" s="1"/>
  <c r="G103" i="13"/>
  <c r="E103" i="13"/>
  <c r="F103" i="13" s="1"/>
  <c r="G102" i="13"/>
  <c r="E102" i="13"/>
  <c r="F102" i="13" s="1"/>
  <c r="G101" i="13"/>
  <c r="E101" i="13"/>
  <c r="F101" i="13" s="1"/>
  <c r="G100" i="13"/>
  <c r="E100" i="13"/>
  <c r="F100" i="13" s="1"/>
  <c r="G99" i="13"/>
  <c r="E99" i="13"/>
  <c r="F99" i="13" s="1"/>
  <c r="G98" i="13"/>
  <c r="E98" i="13"/>
  <c r="F98" i="13" s="1"/>
  <c r="G97" i="13"/>
  <c r="E97" i="13"/>
  <c r="F97" i="13" s="1"/>
  <c r="G96" i="13"/>
  <c r="E96" i="13"/>
  <c r="F96" i="13" s="1"/>
  <c r="G95" i="13"/>
  <c r="E95" i="13"/>
  <c r="F95" i="13" s="1"/>
  <c r="G94" i="13"/>
  <c r="E94" i="13"/>
  <c r="F94" i="13" s="1"/>
  <c r="G93" i="13"/>
  <c r="E93" i="13"/>
  <c r="F93" i="13" s="1"/>
  <c r="G92" i="13"/>
  <c r="E92" i="13"/>
  <c r="F92" i="13" s="1"/>
  <c r="G91" i="13"/>
  <c r="E91" i="13"/>
  <c r="F91" i="13" s="1"/>
  <c r="G90" i="13"/>
  <c r="E90" i="13"/>
  <c r="F90" i="13" s="1"/>
  <c r="G89" i="13"/>
  <c r="E89" i="13"/>
  <c r="F89" i="13" s="1"/>
  <c r="G88" i="13"/>
  <c r="E88" i="13"/>
  <c r="F88" i="13" s="1"/>
  <c r="G87" i="13"/>
  <c r="E87" i="13"/>
  <c r="F87" i="13" s="1"/>
  <c r="G86" i="13"/>
  <c r="E86" i="13"/>
  <c r="F86" i="13" s="1"/>
  <c r="G85" i="13"/>
  <c r="E85" i="13"/>
  <c r="F85" i="13" s="1"/>
  <c r="G84" i="13"/>
  <c r="E84" i="13"/>
  <c r="F84" i="13" s="1"/>
  <c r="G83" i="13"/>
  <c r="E83" i="13"/>
  <c r="F83" i="13" s="1"/>
  <c r="G82" i="13"/>
  <c r="E82" i="13"/>
  <c r="F82" i="13" s="1"/>
  <c r="G81" i="13"/>
  <c r="E81" i="13"/>
  <c r="F81" i="13" s="1"/>
  <c r="G80" i="13"/>
  <c r="E80" i="13"/>
  <c r="F80" i="13" s="1"/>
  <c r="G79" i="13"/>
  <c r="E79" i="13"/>
  <c r="F79" i="13" s="1"/>
  <c r="G78" i="13"/>
  <c r="E78" i="13"/>
  <c r="F78" i="13" s="1"/>
  <c r="G77" i="13"/>
  <c r="E77" i="13"/>
  <c r="F77" i="13" s="1"/>
  <c r="G76" i="13"/>
  <c r="E76" i="13"/>
  <c r="F76" i="13" s="1"/>
  <c r="G75" i="13"/>
  <c r="E75" i="13"/>
  <c r="F75" i="13" s="1"/>
  <c r="G74" i="13"/>
  <c r="E74" i="13"/>
  <c r="F74" i="13" s="1"/>
  <c r="G73" i="13"/>
  <c r="E73" i="13"/>
  <c r="F73" i="13" s="1"/>
  <c r="G72" i="13"/>
  <c r="E72" i="13"/>
  <c r="F72" i="13" s="1"/>
  <c r="G71" i="13"/>
  <c r="E71" i="13"/>
  <c r="F71" i="13" s="1"/>
  <c r="G70" i="13"/>
  <c r="E70" i="13"/>
  <c r="F70" i="13" s="1"/>
  <c r="G69" i="13"/>
  <c r="E69" i="13"/>
  <c r="F69" i="13" s="1"/>
  <c r="G68" i="13"/>
  <c r="E68" i="13"/>
  <c r="F68" i="13" s="1"/>
  <c r="G67" i="13"/>
  <c r="E67" i="13"/>
  <c r="F67" i="13" s="1"/>
  <c r="G66" i="13"/>
  <c r="E66" i="13"/>
  <c r="F66" i="13" s="1"/>
  <c r="G65" i="13"/>
  <c r="E65" i="13"/>
  <c r="F65" i="13" s="1"/>
  <c r="G64" i="13"/>
  <c r="E64" i="13"/>
  <c r="F64" i="13" s="1"/>
  <c r="G63" i="13"/>
  <c r="E63" i="13"/>
  <c r="F63" i="13" s="1"/>
  <c r="G62" i="13"/>
  <c r="E62" i="13"/>
  <c r="F62" i="13" s="1"/>
  <c r="G61" i="13"/>
  <c r="E61" i="13"/>
  <c r="F61" i="13" s="1"/>
  <c r="G60" i="13"/>
  <c r="E60" i="13"/>
  <c r="F60" i="13" s="1"/>
  <c r="G59" i="13"/>
  <c r="E59" i="13"/>
  <c r="F59" i="13" s="1"/>
  <c r="G58" i="13"/>
  <c r="E58" i="13"/>
  <c r="F58" i="13" s="1"/>
  <c r="G57" i="13"/>
  <c r="E57" i="13"/>
  <c r="F57" i="13" s="1"/>
  <c r="G56" i="13"/>
  <c r="E56" i="13"/>
  <c r="F56" i="13" s="1"/>
  <c r="G55" i="13"/>
  <c r="E55" i="13"/>
  <c r="F55" i="13" s="1"/>
  <c r="G54" i="13"/>
  <c r="E54" i="13"/>
  <c r="F54" i="13" s="1"/>
  <c r="G53" i="13"/>
  <c r="E53" i="13"/>
  <c r="F53" i="13" s="1"/>
  <c r="G52" i="13"/>
  <c r="E52" i="13"/>
  <c r="F52" i="13" s="1"/>
  <c r="G51" i="13"/>
  <c r="E51" i="13"/>
  <c r="F51" i="13" s="1"/>
  <c r="G50" i="13"/>
  <c r="E50" i="13"/>
  <c r="F50" i="13" s="1"/>
  <c r="G49" i="13"/>
  <c r="E49" i="13"/>
  <c r="F49" i="13" s="1"/>
  <c r="G48" i="13"/>
  <c r="E48" i="13"/>
  <c r="F48" i="13" s="1"/>
  <c r="G47" i="13"/>
  <c r="E47" i="13"/>
  <c r="F47" i="13" s="1"/>
  <c r="G46" i="13"/>
  <c r="E46" i="13"/>
  <c r="F46" i="13" s="1"/>
  <c r="G45" i="13"/>
  <c r="E45" i="13"/>
  <c r="F45" i="13" s="1"/>
  <c r="G44" i="13"/>
  <c r="E44" i="13"/>
  <c r="F44" i="13" s="1"/>
  <c r="G43" i="13"/>
  <c r="E43" i="13"/>
  <c r="F43" i="13" s="1"/>
  <c r="G42" i="13"/>
  <c r="E42" i="13"/>
  <c r="F42" i="13" s="1"/>
  <c r="G41" i="13"/>
  <c r="E41" i="13"/>
  <c r="F41" i="13" s="1"/>
  <c r="G40" i="13"/>
  <c r="E40" i="13"/>
  <c r="F40" i="13" s="1"/>
  <c r="G39" i="13"/>
  <c r="E39" i="13"/>
  <c r="F39" i="13" s="1"/>
  <c r="G38" i="13"/>
  <c r="E38" i="13"/>
  <c r="F38" i="13" s="1"/>
  <c r="G37" i="13"/>
  <c r="E37" i="13"/>
  <c r="F37" i="13" s="1"/>
  <c r="G36" i="13"/>
  <c r="E36" i="13"/>
  <c r="F36" i="13" s="1"/>
  <c r="G35" i="13"/>
  <c r="E35" i="13"/>
  <c r="F35" i="13" s="1"/>
  <c r="G34" i="13"/>
  <c r="E34" i="13"/>
  <c r="F34" i="13" s="1"/>
  <c r="G33" i="13"/>
  <c r="E33" i="13"/>
  <c r="F33" i="13" s="1"/>
  <c r="G32" i="13"/>
  <c r="E32" i="13"/>
  <c r="F32" i="13" s="1"/>
  <c r="G31" i="13"/>
  <c r="E31" i="13"/>
  <c r="F31" i="13" s="1"/>
  <c r="G30" i="13"/>
  <c r="E30" i="13"/>
  <c r="F30" i="13" s="1"/>
  <c r="G29" i="13"/>
  <c r="E29" i="13"/>
  <c r="F29" i="13" s="1"/>
  <c r="G28" i="13"/>
  <c r="E28" i="13"/>
  <c r="F28" i="13" s="1"/>
  <c r="G27" i="13"/>
  <c r="E27" i="13"/>
  <c r="F27" i="13" s="1"/>
  <c r="G26" i="13"/>
  <c r="E26" i="13"/>
  <c r="F26" i="13" s="1"/>
  <c r="G25" i="13"/>
  <c r="E25" i="13"/>
  <c r="F25" i="13" s="1"/>
  <c r="G24" i="13"/>
  <c r="E24" i="13"/>
  <c r="F24" i="13" s="1"/>
  <c r="G23" i="13"/>
  <c r="E23" i="13"/>
  <c r="F23" i="13" s="1"/>
  <c r="G22" i="13"/>
  <c r="E22" i="13"/>
  <c r="F22" i="13" s="1"/>
  <c r="G21" i="13"/>
  <c r="E21" i="13"/>
  <c r="F21" i="13" s="1"/>
  <c r="G20" i="13"/>
  <c r="E20" i="13"/>
  <c r="F20" i="13" s="1"/>
  <c r="G19" i="13"/>
  <c r="E19" i="13"/>
  <c r="F19" i="13" s="1"/>
  <c r="G18" i="13"/>
  <c r="E18" i="13"/>
  <c r="F18" i="13" s="1"/>
  <c r="G17" i="13"/>
  <c r="E17" i="13"/>
  <c r="F17" i="13" s="1"/>
  <c r="G16" i="13"/>
  <c r="E16" i="13"/>
  <c r="F16" i="13" s="1"/>
  <c r="G15" i="13"/>
  <c r="E15" i="13"/>
  <c r="F15" i="13" s="1"/>
  <c r="G14" i="13"/>
  <c r="E14" i="13"/>
  <c r="F14" i="13" s="1"/>
  <c r="G13" i="13"/>
  <c r="E13" i="13"/>
  <c r="F13" i="13" s="1"/>
  <c r="G12" i="13"/>
  <c r="E12" i="13"/>
  <c r="F12" i="13" s="1"/>
  <c r="G11" i="13"/>
  <c r="E11" i="13"/>
  <c r="F11" i="13" s="1"/>
  <c r="G10" i="13"/>
  <c r="E10" i="13"/>
  <c r="F10" i="13" s="1"/>
  <c r="G9" i="13"/>
  <c r="E9" i="13"/>
  <c r="F9" i="13" s="1"/>
  <c r="G8" i="13"/>
  <c r="E8" i="13"/>
  <c r="F8" i="13" s="1"/>
  <c r="G7" i="13"/>
  <c r="E7" i="13"/>
  <c r="F7" i="13" s="1"/>
  <c r="G6" i="13"/>
  <c r="E6" i="13"/>
  <c r="F6" i="13" s="1"/>
  <c r="G5" i="13"/>
  <c r="E5" i="13"/>
  <c r="F5" i="13" s="1"/>
  <c r="G4" i="13"/>
  <c r="E4" i="13"/>
  <c r="F4" i="13" s="1"/>
  <c r="E680" i="13" l="1"/>
  <c r="G680" i="13"/>
  <c r="F680" i="13"/>
  <c r="G679" i="12" l="1"/>
  <c r="E679" i="12"/>
  <c r="F679" i="12" s="1"/>
  <c r="G678" i="12"/>
  <c r="E678" i="12"/>
  <c r="F678" i="12" s="1"/>
  <c r="G677" i="12"/>
  <c r="E677" i="12"/>
  <c r="F677" i="12" s="1"/>
  <c r="G676" i="12"/>
  <c r="E676" i="12"/>
  <c r="F676" i="12" s="1"/>
  <c r="G675" i="12"/>
  <c r="E675" i="12"/>
  <c r="F675" i="12" s="1"/>
  <c r="G674" i="12"/>
  <c r="E674" i="12"/>
  <c r="F674" i="12" s="1"/>
  <c r="G673" i="12"/>
  <c r="E673" i="12"/>
  <c r="F673" i="12" s="1"/>
  <c r="G672" i="12"/>
  <c r="E672" i="12"/>
  <c r="F672" i="12" s="1"/>
  <c r="G671" i="12"/>
  <c r="E671" i="12"/>
  <c r="F671" i="12" s="1"/>
  <c r="G670" i="12"/>
  <c r="E670" i="12"/>
  <c r="F670" i="12" s="1"/>
  <c r="G669" i="12"/>
  <c r="E669" i="12"/>
  <c r="F669" i="12" s="1"/>
  <c r="G668" i="12"/>
  <c r="E668" i="12"/>
  <c r="F668" i="12" s="1"/>
  <c r="G667" i="12"/>
  <c r="E667" i="12"/>
  <c r="F667" i="12" s="1"/>
  <c r="G666" i="12"/>
  <c r="E666" i="12"/>
  <c r="F666" i="12" s="1"/>
  <c r="G665" i="12"/>
  <c r="E665" i="12"/>
  <c r="F665" i="12" s="1"/>
  <c r="G664" i="12"/>
  <c r="E664" i="12"/>
  <c r="F664" i="12" s="1"/>
  <c r="G663" i="12"/>
  <c r="E663" i="12"/>
  <c r="F663" i="12" s="1"/>
  <c r="G662" i="12"/>
  <c r="E662" i="12"/>
  <c r="F662" i="12" s="1"/>
  <c r="G661" i="12"/>
  <c r="E661" i="12"/>
  <c r="F661" i="12" s="1"/>
  <c r="G660" i="12"/>
  <c r="E660" i="12"/>
  <c r="F660" i="12" s="1"/>
  <c r="G659" i="12"/>
  <c r="E659" i="12"/>
  <c r="F659" i="12" s="1"/>
  <c r="G658" i="12"/>
  <c r="E658" i="12"/>
  <c r="F658" i="12" s="1"/>
  <c r="G657" i="12"/>
  <c r="E657" i="12"/>
  <c r="F657" i="12" s="1"/>
  <c r="G656" i="12"/>
  <c r="E656" i="12"/>
  <c r="F656" i="12" s="1"/>
  <c r="G655" i="12"/>
  <c r="E655" i="12"/>
  <c r="F655" i="12" s="1"/>
  <c r="G654" i="12"/>
  <c r="E654" i="12"/>
  <c r="F654" i="12" s="1"/>
  <c r="G653" i="12"/>
  <c r="E653" i="12"/>
  <c r="F653" i="12" s="1"/>
  <c r="G652" i="12"/>
  <c r="E652" i="12"/>
  <c r="F652" i="12" s="1"/>
  <c r="G651" i="12"/>
  <c r="E651" i="12"/>
  <c r="F651" i="12" s="1"/>
  <c r="G650" i="12"/>
  <c r="E650" i="12"/>
  <c r="F650" i="12" s="1"/>
  <c r="G649" i="12"/>
  <c r="E649" i="12"/>
  <c r="F649" i="12" s="1"/>
  <c r="G648" i="12"/>
  <c r="E648" i="12"/>
  <c r="F648" i="12" s="1"/>
  <c r="G647" i="12"/>
  <c r="E647" i="12"/>
  <c r="F647" i="12" s="1"/>
  <c r="G646" i="12"/>
  <c r="E646" i="12"/>
  <c r="F646" i="12" s="1"/>
  <c r="G645" i="12"/>
  <c r="E645" i="12"/>
  <c r="F645" i="12" s="1"/>
  <c r="G644" i="12"/>
  <c r="E644" i="12"/>
  <c r="F644" i="12" s="1"/>
  <c r="G643" i="12"/>
  <c r="E643" i="12"/>
  <c r="F643" i="12" s="1"/>
  <c r="G642" i="12"/>
  <c r="E642" i="12"/>
  <c r="F642" i="12" s="1"/>
  <c r="G641" i="12"/>
  <c r="E641" i="12"/>
  <c r="F641" i="12" s="1"/>
  <c r="G640" i="12"/>
  <c r="E640" i="12"/>
  <c r="F640" i="12" s="1"/>
  <c r="G639" i="12"/>
  <c r="E639" i="12"/>
  <c r="F639" i="12" s="1"/>
  <c r="G638" i="12"/>
  <c r="E638" i="12"/>
  <c r="F638" i="12" s="1"/>
  <c r="G637" i="12"/>
  <c r="E637" i="12"/>
  <c r="F637" i="12" s="1"/>
  <c r="G636" i="12"/>
  <c r="E636" i="12"/>
  <c r="F636" i="12" s="1"/>
  <c r="G635" i="12"/>
  <c r="E635" i="12"/>
  <c r="F635" i="12" s="1"/>
  <c r="G634" i="12"/>
  <c r="E634" i="12"/>
  <c r="F634" i="12" s="1"/>
  <c r="G633" i="12"/>
  <c r="E633" i="12"/>
  <c r="F633" i="12" s="1"/>
  <c r="G632" i="12"/>
  <c r="E632" i="12"/>
  <c r="F632" i="12" s="1"/>
  <c r="G631" i="12"/>
  <c r="E631" i="12"/>
  <c r="F631" i="12" s="1"/>
  <c r="G630" i="12"/>
  <c r="E630" i="12"/>
  <c r="F630" i="12" s="1"/>
  <c r="G629" i="12"/>
  <c r="E629" i="12"/>
  <c r="F629" i="12" s="1"/>
  <c r="G628" i="12"/>
  <c r="E628" i="12"/>
  <c r="F628" i="12" s="1"/>
  <c r="G627" i="12"/>
  <c r="E627" i="12"/>
  <c r="F627" i="12" s="1"/>
  <c r="G626" i="12"/>
  <c r="E626" i="12"/>
  <c r="F626" i="12" s="1"/>
  <c r="G625" i="12"/>
  <c r="E625" i="12"/>
  <c r="F625" i="12" s="1"/>
  <c r="G624" i="12"/>
  <c r="E624" i="12"/>
  <c r="F624" i="12" s="1"/>
  <c r="G623" i="12"/>
  <c r="E623" i="12"/>
  <c r="F623" i="12" s="1"/>
  <c r="G622" i="12"/>
  <c r="E622" i="12"/>
  <c r="F622" i="12" s="1"/>
  <c r="G621" i="12"/>
  <c r="E621" i="12"/>
  <c r="F621" i="12" s="1"/>
  <c r="G620" i="12"/>
  <c r="E620" i="12"/>
  <c r="F620" i="12" s="1"/>
  <c r="G619" i="12"/>
  <c r="E619" i="12"/>
  <c r="F619" i="12" s="1"/>
  <c r="G618" i="12"/>
  <c r="E618" i="12"/>
  <c r="F618" i="12" s="1"/>
  <c r="G617" i="12"/>
  <c r="E617" i="12"/>
  <c r="F617" i="12" s="1"/>
  <c r="G616" i="12"/>
  <c r="E616" i="12"/>
  <c r="F616" i="12" s="1"/>
  <c r="G615" i="12"/>
  <c r="E615" i="12"/>
  <c r="F615" i="12" s="1"/>
  <c r="G614" i="12"/>
  <c r="E614" i="12"/>
  <c r="F614" i="12" s="1"/>
  <c r="G613" i="12"/>
  <c r="E613" i="12"/>
  <c r="F613" i="12" s="1"/>
  <c r="G612" i="12"/>
  <c r="E612" i="12"/>
  <c r="F612" i="12" s="1"/>
  <c r="G611" i="12"/>
  <c r="E611" i="12"/>
  <c r="F611" i="12" s="1"/>
  <c r="G610" i="12"/>
  <c r="E610" i="12"/>
  <c r="F610" i="12" s="1"/>
  <c r="G609" i="12"/>
  <c r="E609" i="12"/>
  <c r="F609" i="12" s="1"/>
  <c r="G608" i="12"/>
  <c r="E608" i="12"/>
  <c r="F608" i="12" s="1"/>
  <c r="G607" i="12"/>
  <c r="E607" i="12"/>
  <c r="F607" i="12" s="1"/>
  <c r="G606" i="12"/>
  <c r="E606" i="12"/>
  <c r="F606" i="12" s="1"/>
  <c r="G605" i="12"/>
  <c r="E605" i="12"/>
  <c r="F605" i="12" s="1"/>
  <c r="G604" i="12"/>
  <c r="E604" i="12"/>
  <c r="F604" i="12" s="1"/>
  <c r="G603" i="12"/>
  <c r="E603" i="12"/>
  <c r="F603" i="12" s="1"/>
  <c r="G602" i="12"/>
  <c r="E602" i="12"/>
  <c r="F602" i="12" s="1"/>
  <c r="G601" i="12"/>
  <c r="E601" i="12"/>
  <c r="F601" i="12" s="1"/>
  <c r="G600" i="12"/>
  <c r="E600" i="12"/>
  <c r="F600" i="12" s="1"/>
  <c r="G599" i="12"/>
  <c r="E599" i="12"/>
  <c r="F599" i="12" s="1"/>
  <c r="G598" i="12"/>
  <c r="E598" i="12"/>
  <c r="F598" i="12" s="1"/>
  <c r="G597" i="12"/>
  <c r="E597" i="12"/>
  <c r="F597" i="12" s="1"/>
  <c r="G596" i="12"/>
  <c r="E596" i="12"/>
  <c r="F596" i="12" s="1"/>
  <c r="G595" i="12"/>
  <c r="E595" i="12"/>
  <c r="F595" i="12" s="1"/>
  <c r="G594" i="12"/>
  <c r="E594" i="12"/>
  <c r="F594" i="12" s="1"/>
  <c r="G593" i="12"/>
  <c r="E593" i="12"/>
  <c r="F593" i="12" s="1"/>
  <c r="G592" i="12"/>
  <c r="E592" i="12"/>
  <c r="F592" i="12" s="1"/>
  <c r="G591" i="12"/>
  <c r="E591" i="12"/>
  <c r="F591" i="12" s="1"/>
  <c r="G590" i="12"/>
  <c r="E590" i="12"/>
  <c r="F590" i="12" s="1"/>
  <c r="G589" i="12"/>
  <c r="E589" i="12"/>
  <c r="F589" i="12" s="1"/>
  <c r="G588" i="12"/>
  <c r="E588" i="12"/>
  <c r="F588" i="12" s="1"/>
  <c r="G587" i="12"/>
  <c r="E587" i="12"/>
  <c r="F587" i="12" s="1"/>
  <c r="G586" i="12"/>
  <c r="E586" i="12"/>
  <c r="F586" i="12" s="1"/>
  <c r="G585" i="12"/>
  <c r="E585" i="12"/>
  <c r="F585" i="12" s="1"/>
  <c r="G584" i="12"/>
  <c r="E584" i="12"/>
  <c r="F584" i="12" s="1"/>
  <c r="G583" i="12"/>
  <c r="E583" i="12"/>
  <c r="F583" i="12" s="1"/>
  <c r="G582" i="12"/>
  <c r="E582" i="12"/>
  <c r="F582" i="12" s="1"/>
  <c r="G581" i="12"/>
  <c r="E581" i="12"/>
  <c r="F581" i="12" s="1"/>
  <c r="G580" i="12"/>
  <c r="E580" i="12"/>
  <c r="F580" i="12" s="1"/>
  <c r="G579" i="12"/>
  <c r="E579" i="12"/>
  <c r="F579" i="12" s="1"/>
  <c r="G578" i="12"/>
  <c r="E578" i="12"/>
  <c r="F578" i="12" s="1"/>
  <c r="G577" i="12"/>
  <c r="E577" i="12"/>
  <c r="F577" i="12" s="1"/>
  <c r="G576" i="12"/>
  <c r="E576" i="12"/>
  <c r="F576" i="12" s="1"/>
  <c r="G575" i="12"/>
  <c r="E575" i="12"/>
  <c r="F575" i="12" s="1"/>
  <c r="G574" i="12"/>
  <c r="E574" i="12"/>
  <c r="F574" i="12" s="1"/>
  <c r="G573" i="12"/>
  <c r="E573" i="12"/>
  <c r="F573" i="12" s="1"/>
  <c r="G572" i="12"/>
  <c r="E572" i="12"/>
  <c r="F572" i="12" s="1"/>
  <c r="G571" i="12"/>
  <c r="E571" i="12"/>
  <c r="F571" i="12" s="1"/>
  <c r="G570" i="12"/>
  <c r="E570" i="12"/>
  <c r="F570" i="12" s="1"/>
  <c r="G569" i="12"/>
  <c r="E569" i="12"/>
  <c r="F569" i="12" s="1"/>
  <c r="G568" i="12"/>
  <c r="E568" i="12"/>
  <c r="F568" i="12" s="1"/>
  <c r="G567" i="12"/>
  <c r="E567" i="12"/>
  <c r="F567" i="12" s="1"/>
  <c r="G566" i="12"/>
  <c r="E566" i="12"/>
  <c r="F566" i="12" s="1"/>
  <c r="G565" i="12"/>
  <c r="E565" i="12"/>
  <c r="F565" i="12" s="1"/>
  <c r="G564" i="12"/>
  <c r="E564" i="12"/>
  <c r="F564" i="12" s="1"/>
  <c r="G563" i="12"/>
  <c r="E563" i="12"/>
  <c r="F563" i="12" s="1"/>
  <c r="G562" i="12"/>
  <c r="E562" i="12"/>
  <c r="F562" i="12" s="1"/>
  <c r="G561" i="12"/>
  <c r="E561" i="12"/>
  <c r="F561" i="12" s="1"/>
  <c r="G560" i="12"/>
  <c r="E560" i="12"/>
  <c r="F560" i="12" s="1"/>
  <c r="G559" i="12"/>
  <c r="E559" i="12"/>
  <c r="F559" i="12" s="1"/>
  <c r="G558" i="12"/>
  <c r="E558" i="12"/>
  <c r="F558" i="12" s="1"/>
  <c r="G557" i="12"/>
  <c r="E557" i="12"/>
  <c r="F557" i="12" s="1"/>
  <c r="G556" i="12"/>
  <c r="E556" i="12"/>
  <c r="F556" i="12" s="1"/>
  <c r="G555" i="12"/>
  <c r="E555" i="12"/>
  <c r="F555" i="12" s="1"/>
  <c r="G554" i="12"/>
  <c r="E554" i="12"/>
  <c r="F554" i="12" s="1"/>
  <c r="G553" i="12"/>
  <c r="E553" i="12"/>
  <c r="F553" i="12" s="1"/>
  <c r="G552" i="12"/>
  <c r="E552" i="12"/>
  <c r="F552" i="12" s="1"/>
  <c r="G551" i="12"/>
  <c r="E551" i="12"/>
  <c r="F551" i="12" s="1"/>
  <c r="G550" i="12"/>
  <c r="E550" i="12"/>
  <c r="F550" i="12" s="1"/>
  <c r="G549" i="12"/>
  <c r="E549" i="12"/>
  <c r="F549" i="12" s="1"/>
  <c r="G548" i="12"/>
  <c r="E548" i="12"/>
  <c r="F548" i="12" s="1"/>
  <c r="G547" i="12"/>
  <c r="E547" i="12"/>
  <c r="F547" i="12" s="1"/>
  <c r="G546" i="12"/>
  <c r="E546" i="12"/>
  <c r="F546" i="12" s="1"/>
  <c r="G545" i="12"/>
  <c r="E545" i="12"/>
  <c r="F545" i="12" s="1"/>
  <c r="G544" i="12"/>
  <c r="E544" i="12"/>
  <c r="F544" i="12" s="1"/>
  <c r="G543" i="12"/>
  <c r="E543" i="12"/>
  <c r="F543" i="12" s="1"/>
  <c r="G542" i="12"/>
  <c r="E542" i="12"/>
  <c r="F542" i="12" s="1"/>
  <c r="G541" i="12"/>
  <c r="E541" i="12"/>
  <c r="F541" i="12" s="1"/>
  <c r="G540" i="12"/>
  <c r="E540" i="12"/>
  <c r="F540" i="12" s="1"/>
  <c r="G539" i="12"/>
  <c r="E539" i="12"/>
  <c r="F539" i="12" s="1"/>
  <c r="G538" i="12"/>
  <c r="E538" i="12"/>
  <c r="F538" i="12" s="1"/>
  <c r="G537" i="12"/>
  <c r="E537" i="12"/>
  <c r="F537" i="12" s="1"/>
  <c r="G536" i="12"/>
  <c r="E536" i="12"/>
  <c r="F536" i="12" s="1"/>
  <c r="G535" i="12"/>
  <c r="E535" i="12"/>
  <c r="F535" i="12" s="1"/>
  <c r="G534" i="12"/>
  <c r="E534" i="12"/>
  <c r="F534" i="12" s="1"/>
  <c r="G533" i="12"/>
  <c r="E533" i="12"/>
  <c r="F533" i="12" s="1"/>
  <c r="G532" i="12"/>
  <c r="E532" i="12"/>
  <c r="F532" i="12" s="1"/>
  <c r="G531" i="12"/>
  <c r="E531" i="12"/>
  <c r="F531" i="12" s="1"/>
  <c r="G530" i="12"/>
  <c r="E530" i="12"/>
  <c r="F530" i="12" s="1"/>
  <c r="G529" i="12"/>
  <c r="E529" i="12"/>
  <c r="F529" i="12" s="1"/>
  <c r="G528" i="12"/>
  <c r="E528" i="12"/>
  <c r="F528" i="12" s="1"/>
  <c r="G527" i="12"/>
  <c r="E527" i="12"/>
  <c r="F527" i="12" s="1"/>
  <c r="G526" i="12"/>
  <c r="E526" i="12"/>
  <c r="F526" i="12" s="1"/>
  <c r="G525" i="12"/>
  <c r="E525" i="12"/>
  <c r="F525" i="12" s="1"/>
  <c r="G524" i="12"/>
  <c r="E524" i="12"/>
  <c r="F524" i="12" s="1"/>
  <c r="G523" i="12"/>
  <c r="E523" i="12"/>
  <c r="F523" i="12" s="1"/>
  <c r="G522" i="12"/>
  <c r="E522" i="12"/>
  <c r="F522" i="12" s="1"/>
  <c r="G521" i="12"/>
  <c r="E521" i="12"/>
  <c r="F521" i="12" s="1"/>
  <c r="G520" i="12"/>
  <c r="E520" i="12"/>
  <c r="F520" i="12" s="1"/>
  <c r="G519" i="12"/>
  <c r="E519" i="12"/>
  <c r="F519" i="12" s="1"/>
  <c r="G518" i="12"/>
  <c r="E518" i="12"/>
  <c r="F518" i="12" s="1"/>
  <c r="G517" i="12"/>
  <c r="E517" i="12"/>
  <c r="F517" i="12" s="1"/>
  <c r="G516" i="12"/>
  <c r="E516" i="12"/>
  <c r="F516" i="12" s="1"/>
  <c r="G515" i="12"/>
  <c r="E515" i="12"/>
  <c r="F515" i="12" s="1"/>
  <c r="G514" i="12"/>
  <c r="E514" i="12"/>
  <c r="F514" i="12" s="1"/>
  <c r="G513" i="12"/>
  <c r="E513" i="12"/>
  <c r="F513" i="12" s="1"/>
  <c r="G512" i="12"/>
  <c r="E512" i="12"/>
  <c r="F512" i="12" s="1"/>
  <c r="G511" i="12"/>
  <c r="E511" i="12"/>
  <c r="F511" i="12" s="1"/>
  <c r="G510" i="12"/>
  <c r="E510" i="12"/>
  <c r="F510" i="12" s="1"/>
  <c r="G509" i="12"/>
  <c r="E509" i="12"/>
  <c r="F509" i="12" s="1"/>
  <c r="G508" i="12"/>
  <c r="E508" i="12"/>
  <c r="F508" i="12" s="1"/>
  <c r="G507" i="12"/>
  <c r="E507" i="12"/>
  <c r="F507" i="12" s="1"/>
  <c r="G506" i="12"/>
  <c r="E506" i="12"/>
  <c r="F506" i="12" s="1"/>
  <c r="G505" i="12"/>
  <c r="E505" i="12"/>
  <c r="F505" i="12" s="1"/>
  <c r="G504" i="12"/>
  <c r="E504" i="12"/>
  <c r="F504" i="12" s="1"/>
  <c r="G503" i="12"/>
  <c r="E503" i="12"/>
  <c r="F503" i="12" s="1"/>
  <c r="G502" i="12"/>
  <c r="E502" i="12"/>
  <c r="F502" i="12" s="1"/>
  <c r="G501" i="12"/>
  <c r="E501" i="12"/>
  <c r="F501" i="12" s="1"/>
  <c r="G500" i="12"/>
  <c r="E500" i="12"/>
  <c r="F500" i="12" s="1"/>
  <c r="G499" i="12"/>
  <c r="E499" i="12"/>
  <c r="F499" i="12" s="1"/>
  <c r="G498" i="12"/>
  <c r="E498" i="12"/>
  <c r="F498" i="12" s="1"/>
  <c r="G497" i="12"/>
  <c r="E497" i="12"/>
  <c r="F497" i="12" s="1"/>
  <c r="G496" i="12"/>
  <c r="E496" i="12"/>
  <c r="F496" i="12" s="1"/>
  <c r="G495" i="12"/>
  <c r="E495" i="12"/>
  <c r="F495" i="12" s="1"/>
  <c r="G494" i="12"/>
  <c r="E494" i="12"/>
  <c r="F494" i="12" s="1"/>
  <c r="G493" i="12"/>
  <c r="E493" i="12"/>
  <c r="F493" i="12" s="1"/>
  <c r="G492" i="12"/>
  <c r="E492" i="12"/>
  <c r="F492" i="12" s="1"/>
  <c r="G491" i="12"/>
  <c r="E491" i="12"/>
  <c r="F491" i="12" s="1"/>
  <c r="G490" i="12"/>
  <c r="E490" i="12"/>
  <c r="F490" i="12" s="1"/>
  <c r="G489" i="12"/>
  <c r="E489" i="12"/>
  <c r="F489" i="12" s="1"/>
  <c r="G488" i="12"/>
  <c r="E488" i="12"/>
  <c r="F488" i="12" s="1"/>
  <c r="G487" i="12"/>
  <c r="E487" i="12"/>
  <c r="F487" i="12" s="1"/>
  <c r="G486" i="12"/>
  <c r="E486" i="12"/>
  <c r="F486" i="12" s="1"/>
  <c r="G485" i="12"/>
  <c r="E485" i="12"/>
  <c r="F485" i="12" s="1"/>
  <c r="G484" i="12"/>
  <c r="E484" i="12"/>
  <c r="F484" i="12" s="1"/>
  <c r="G483" i="12"/>
  <c r="E483" i="12"/>
  <c r="F483" i="12" s="1"/>
  <c r="G482" i="12"/>
  <c r="E482" i="12"/>
  <c r="F482" i="12" s="1"/>
  <c r="G481" i="12"/>
  <c r="E481" i="12"/>
  <c r="F481" i="12" s="1"/>
  <c r="G480" i="12"/>
  <c r="E480" i="12"/>
  <c r="F480" i="12" s="1"/>
  <c r="G479" i="12"/>
  <c r="E479" i="12"/>
  <c r="F479" i="12" s="1"/>
  <c r="G478" i="12"/>
  <c r="E478" i="12"/>
  <c r="F478" i="12" s="1"/>
  <c r="G477" i="12"/>
  <c r="E477" i="12"/>
  <c r="F477" i="12" s="1"/>
  <c r="G476" i="12"/>
  <c r="E476" i="12"/>
  <c r="F476" i="12" s="1"/>
  <c r="G475" i="12"/>
  <c r="E475" i="12"/>
  <c r="F475" i="12" s="1"/>
  <c r="G474" i="12"/>
  <c r="E474" i="12"/>
  <c r="F474" i="12" s="1"/>
  <c r="G473" i="12"/>
  <c r="E473" i="12"/>
  <c r="F473" i="12" s="1"/>
  <c r="G472" i="12"/>
  <c r="E472" i="12"/>
  <c r="F472" i="12" s="1"/>
  <c r="G471" i="12"/>
  <c r="E471" i="12"/>
  <c r="F471" i="12" s="1"/>
  <c r="G470" i="12"/>
  <c r="E470" i="12"/>
  <c r="F470" i="12" s="1"/>
  <c r="G469" i="12"/>
  <c r="E469" i="12"/>
  <c r="F469" i="12" s="1"/>
  <c r="G468" i="12"/>
  <c r="E468" i="12"/>
  <c r="F468" i="12" s="1"/>
  <c r="G467" i="12"/>
  <c r="E467" i="12"/>
  <c r="F467" i="12" s="1"/>
  <c r="G466" i="12"/>
  <c r="E466" i="12"/>
  <c r="F466" i="12" s="1"/>
  <c r="G465" i="12"/>
  <c r="E465" i="12"/>
  <c r="F465" i="12" s="1"/>
  <c r="G464" i="12"/>
  <c r="E464" i="12"/>
  <c r="F464" i="12" s="1"/>
  <c r="G463" i="12"/>
  <c r="E463" i="12"/>
  <c r="F463" i="12" s="1"/>
  <c r="G462" i="12"/>
  <c r="E462" i="12"/>
  <c r="F462" i="12" s="1"/>
  <c r="G461" i="12"/>
  <c r="E461" i="12"/>
  <c r="F461" i="12" s="1"/>
  <c r="G460" i="12"/>
  <c r="E460" i="12"/>
  <c r="F460" i="12" s="1"/>
  <c r="G459" i="12"/>
  <c r="E459" i="12"/>
  <c r="F459" i="12" s="1"/>
  <c r="G458" i="12"/>
  <c r="E458" i="12"/>
  <c r="F458" i="12" s="1"/>
  <c r="G457" i="12"/>
  <c r="E457" i="12"/>
  <c r="F457" i="12" s="1"/>
  <c r="G456" i="12"/>
  <c r="E456" i="12"/>
  <c r="F456" i="12" s="1"/>
  <c r="G455" i="12"/>
  <c r="E455" i="12"/>
  <c r="F455" i="12" s="1"/>
  <c r="G454" i="12"/>
  <c r="E454" i="12"/>
  <c r="F454" i="12" s="1"/>
  <c r="G453" i="12"/>
  <c r="E453" i="12"/>
  <c r="F453" i="12" s="1"/>
  <c r="G452" i="12"/>
  <c r="E452" i="12"/>
  <c r="F452" i="12" s="1"/>
  <c r="G451" i="12"/>
  <c r="E451" i="12"/>
  <c r="F451" i="12" s="1"/>
  <c r="G450" i="12"/>
  <c r="E450" i="12"/>
  <c r="F450" i="12" s="1"/>
  <c r="G449" i="12"/>
  <c r="E449" i="12"/>
  <c r="F449" i="12" s="1"/>
  <c r="G448" i="12"/>
  <c r="E448" i="12"/>
  <c r="F448" i="12" s="1"/>
  <c r="G447" i="12"/>
  <c r="E447" i="12"/>
  <c r="F447" i="12" s="1"/>
  <c r="G446" i="12"/>
  <c r="E446" i="12"/>
  <c r="F446" i="12" s="1"/>
  <c r="G445" i="12"/>
  <c r="E445" i="12"/>
  <c r="F445" i="12" s="1"/>
  <c r="G444" i="12"/>
  <c r="E444" i="12"/>
  <c r="F444" i="12" s="1"/>
  <c r="G443" i="12"/>
  <c r="E443" i="12"/>
  <c r="F443" i="12" s="1"/>
  <c r="G442" i="12"/>
  <c r="E442" i="12"/>
  <c r="F442" i="12" s="1"/>
  <c r="G441" i="12"/>
  <c r="E441" i="12"/>
  <c r="F441" i="12" s="1"/>
  <c r="G440" i="12"/>
  <c r="E440" i="12"/>
  <c r="F440" i="12" s="1"/>
  <c r="G439" i="12"/>
  <c r="E439" i="12"/>
  <c r="F439" i="12" s="1"/>
  <c r="G438" i="12"/>
  <c r="E438" i="12"/>
  <c r="F438" i="12" s="1"/>
  <c r="G437" i="12"/>
  <c r="E437" i="12"/>
  <c r="F437" i="12" s="1"/>
  <c r="G436" i="12"/>
  <c r="E436" i="12"/>
  <c r="F436" i="12" s="1"/>
  <c r="G435" i="12"/>
  <c r="E435" i="12"/>
  <c r="F435" i="12" s="1"/>
  <c r="G434" i="12"/>
  <c r="E434" i="12"/>
  <c r="F434" i="12" s="1"/>
  <c r="G433" i="12"/>
  <c r="E433" i="12"/>
  <c r="F433" i="12" s="1"/>
  <c r="G432" i="12"/>
  <c r="E432" i="12"/>
  <c r="F432" i="12" s="1"/>
  <c r="G431" i="12"/>
  <c r="E431" i="12"/>
  <c r="F431" i="12" s="1"/>
  <c r="G430" i="12"/>
  <c r="E430" i="12"/>
  <c r="F430" i="12" s="1"/>
  <c r="G429" i="12"/>
  <c r="E429" i="12"/>
  <c r="F429" i="12" s="1"/>
  <c r="G428" i="12"/>
  <c r="E428" i="12"/>
  <c r="F428" i="12" s="1"/>
  <c r="G427" i="12"/>
  <c r="E427" i="12"/>
  <c r="F427" i="12" s="1"/>
  <c r="G426" i="12"/>
  <c r="E426" i="12"/>
  <c r="F426" i="12" s="1"/>
  <c r="G425" i="12"/>
  <c r="E425" i="12"/>
  <c r="F425" i="12" s="1"/>
  <c r="G424" i="12"/>
  <c r="E424" i="12"/>
  <c r="F424" i="12" s="1"/>
  <c r="G423" i="12"/>
  <c r="E423" i="12"/>
  <c r="F423" i="12" s="1"/>
  <c r="G422" i="12"/>
  <c r="E422" i="12"/>
  <c r="F422" i="12" s="1"/>
  <c r="G421" i="12"/>
  <c r="E421" i="12"/>
  <c r="F421" i="12" s="1"/>
  <c r="G420" i="12"/>
  <c r="E420" i="12"/>
  <c r="F420" i="12" s="1"/>
  <c r="G419" i="12"/>
  <c r="E419" i="12"/>
  <c r="F419" i="12" s="1"/>
  <c r="G418" i="12"/>
  <c r="E418" i="12"/>
  <c r="F418" i="12" s="1"/>
  <c r="G417" i="12"/>
  <c r="E417" i="12"/>
  <c r="F417" i="12" s="1"/>
  <c r="G416" i="12"/>
  <c r="E416" i="12"/>
  <c r="F416" i="12" s="1"/>
  <c r="G415" i="12"/>
  <c r="E415" i="12"/>
  <c r="F415" i="12" s="1"/>
  <c r="G414" i="12"/>
  <c r="E414" i="12"/>
  <c r="F414" i="12" s="1"/>
  <c r="G413" i="12"/>
  <c r="E413" i="12"/>
  <c r="F413" i="12" s="1"/>
  <c r="G412" i="12"/>
  <c r="E412" i="12"/>
  <c r="F412" i="12" s="1"/>
  <c r="G411" i="12"/>
  <c r="E411" i="12"/>
  <c r="F411" i="12" s="1"/>
  <c r="G410" i="12"/>
  <c r="E410" i="12"/>
  <c r="F410" i="12" s="1"/>
  <c r="G409" i="12"/>
  <c r="E409" i="12"/>
  <c r="F409" i="12" s="1"/>
  <c r="G408" i="12"/>
  <c r="E408" i="12"/>
  <c r="F408" i="12" s="1"/>
  <c r="G407" i="12"/>
  <c r="E407" i="12"/>
  <c r="F407" i="12" s="1"/>
  <c r="G406" i="12"/>
  <c r="E406" i="12"/>
  <c r="F406" i="12" s="1"/>
  <c r="G405" i="12"/>
  <c r="E405" i="12"/>
  <c r="F405" i="12" s="1"/>
  <c r="G404" i="12"/>
  <c r="E404" i="12"/>
  <c r="F404" i="12" s="1"/>
  <c r="G403" i="12"/>
  <c r="E403" i="12"/>
  <c r="F403" i="12" s="1"/>
  <c r="G402" i="12"/>
  <c r="E402" i="12"/>
  <c r="F402" i="12" s="1"/>
  <c r="G401" i="12"/>
  <c r="E401" i="12"/>
  <c r="F401" i="12" s="1"/>
  <c r="G400" i="12"/>
  <c r="E400" i="12"/>
  <c r="F400" i="12" s="1"/>
  <c r="G399" i="12"/>
  <c r="E399" i="12"/>
  <c r="F399" i="12" s="1"/>
  <c r="G398" i="12"/>
  <c r="E398" i="12"/>
  <c r="F398" i="12" s="1"/>
  <c r="G397" i="12"/>
  <c r="E397" i="12"/>
  <c r="F397" i="12" s="1"/>
  <c r="G396" i="12"/>
  <c r="E396" i="12"/>
  <c r="F396" i="12" s="1"/>
  <c r="G395" i="12"/>
  <c r="E395" i="12"/>
  <c r="F395" i="12" s="1"/>
  <c r="G394" i="12"/>
  <c r="E394" i="12"/>
  <c r="F394" i="12" s="1"/>
  <c r="G393" i="12"/>
  <c r="E393" i="12"/>
  <c r="F393" i="12" s="1"/>
  <c r="G392" i="12"/>
  <c r="E392" i="12"/>
  <c r="F392" i="12" s="1"/>
  <c r="G391" i="12"/>
  <c r="E391" i="12"/>
  <c r="F391" i="12" s="1"/>
  <c r="G390" i="12"/>
  <c r="E390" i="12"/>
  <c r="F390" i="12" s="1"/>
  <c r="G389" i="12"/>
  <c r="E389" i="12"/>
  <c r="F389" i="12" s="1"/>
  <c r="G388" i="12"/>
  <c r="E388" i="12"/>
  <c r="F388" i="12" s="1"/>
  <c r="G387" i="12"/>
  <c r="E387" i="12"/>
  <c r="F387" i="12" s="1"/>
  <c r="G386" i="12"/>
  <c r="E386" i="12"/>
  <c r="F386" i="12" s="1"/>
  <c r="G385" i="12"/>
  <c r="E385" i="12"/>
  <c r="F385" i="12" s="1"/>
  <c r="G384" i="12"/>
  <c r="E384" i="12"/>
  <c r="F384" i="12" s="1"/>
  <c r="G383" i="12"/>
  <c r="E383" i="12"/>
  <c r="F383" i="12" s="1"/>
  <c r="G382" i="12"/>
  <c r="E382" i="12"/>
  <c r="F382" i="12" s="1"/>
  <c r="G381" i="12"/>
  <c r="E381" i="12"/>
  <c r="F381" i="12" s="1"/>
  <c r="G380" i="12"/>
  <c r="E380" i="12"/>
  <c r="F380" i="12" s="1"/>
  <c r="G379" i="12"/>
  <c r="E379" i="12"/>
  <c r="F379" i="12" s="1"/>
  <c r="G378" i="12"/>
  <c r="E378" i="12"/>
  <c r="F378" i="12" s="1"/>
  <c r="G377" i="12"/>
  <c r="E377" i="12"/>
  <c r="F377" i="12" s="1"/>
  <c r="G376" i="12"/>
  <c r="E376" i="12"/>
  <c r="F376" i="12" s="1"/>
  <c r="G375" i="12"/>
  <c r="E375" i="12"/>
  <c r="F375" i="12" s="1"/>
  <c r="G374" i="12"/>
  <c r="E374" i="12"/>
  <c r="F374" i="12" s="1"/>
  <c r="G373" i="12"/>
  <c r="E373" i="12"/>
  <c r="F373" i="12" s="1"/>
  <c r="G372" i="12"/>
  <c r="E372" i="12"/>
  <c r="F372" i="12" s="1"/>
  <c r="G371" i="12"/>
  <c r="E371" i="12"/>
  <c r="F371" i="12" s="1"/>
  <c r="G370" i="12"/>
  <c r="E370" i="12"/>
  <c r="F370" i="12" s="1"/>
  <c r="G369" i="12"/>
  <c r="E369" i="12"/>
  <c r="F369" i="12" s="1"/>
  <c r="G368" i="12"/>
  <c r="E368" i="12"/>
  <c r="F368" i="12" s="1"/>
  <c r="G367" i="12"/>
  <c r="E367" i="12"/>
  <c r="F367" i="12" s="1"/>
  <c r="G366" i="12"/>
  <c r="E366" i="12"/>
  <c r="F366" i="12" s="1"/>
  <c r="G365" i="12"/>
  <c r="E365" i="12"/>
  <c r="F365" i="12" s="1"/>
  <c r="G364" i="12"/>
  <c r="E364" i="12"/>
  <c r="F364" i="12" s="1"/>
  <c r="G363" i="12"/>
  <c r="E363" i="12"/>
  <c r="F363" i="12" s="1"/>
  <c r="G362" i="12"/>
  <c r="E362" i="12"/>
  <c r="F362" i="12" s="1"/>
  <c r="G361" i="12"/>
  <c r="E361" i="12"/>
  <c r="F361" i="12" s="1"/>
  <c r="G360" i="12"/>
  <c r="E360" i="12"/>
  <c r="F360" i="12" s="1"/>
  <c r="G359" i="12"/>
  <c r="E359" i="12"/>
  <c r="F359" i="12" s="1"/>
  <c r="G358" i="12"/>
  <c r="E358" i="12"/>
  <c r="F358" i="12" s="1"/>
  <c r="G357" i="12"/>
  <c r="E357" i="12"/>
  <c r="F357" i="12" s="1"/>
  <c r="G356" i="12"/>
  <c r="E356" i="12"/>
  <c r="F356" i="12" s="1"/>
  <c r="G355" i="12"/>
  <c r="E355" i="12"/>
  <c r="F355" i="12" s="1"/>
  <c r="G354" i="12"/>
  <c r="E354" i="12"/>
  <c r="F354" i="12" s="1"/>
  <c r="G353" i="12"/>
  <c r="E353" i="12"/>
  <c r="F353" i="12" s="1"/>
  <c r="G352" i="12"/>
  <c r="E352" i="12"/>
  <c r="F352" i="12" s="1"/>
  <c r="G351" i="12"/>
  <c r="E351" i="12"/>
  <c r="F351" i="12" s="1"/>
  <c r="G350" i="12"/>
  <c r="E350" i="12"/>
  <c r="F350" i="12" s="1"/>
  <c r="G349" i="12"/>
  <c r="E349" i="12"/>
  <c r="F349" i="12" s="1"/>
  <c r="G348" i="12"/>
  <c r="E348" i="12"/>
  <c r="F348" i="12" s="1"/>
  <c r="G347" i="12"/>
  <c r="E347" i="12"/>
  <c r="F347" i="12" s="1"/>
  <c r="G346" i="12"/>
  <c r="E346" i="12"/>
  <c r="F346" i="12" s="1"/>
  <c r="G345" i="12"/>
  <c r="E345" i="12"/>
  <c r="F345" i="12" s="1"/>
  <c r="G344" i="12"/>
  <c r="E344" i="12"/>
  <c r="F344" i="12" s="1"/>
  <c r="G343" i="12"/>
  <c r="E343" i="12"/>
  <c r="F343" i="12" s="1"/>
  <c r="G342" i="12"/>
  <c r="E342" i="12"/>
  <c r="F342" i="12" s="1"/>
  <c r="G341" i="12"/>
  <c r="E341" i="12"/>
  <c r="F341" i="12" s="1"/>
  <c r="G340" i="12"/>
  <c r="E340" i="12"/>
  <c r="F340" i="12" s="1"/>
  <c r="G339" i="12"/>
  <c r="E339" i="12"/>
  <c r="F339" i="12" s="1"/>
  <c r="G338" i="12"/>
  <c r="E338" i="12"/>
  <c r="F338" i="12" s="1"/>
  <c r="G337" i="12"/>
  <c r="E337" i="12"/>
  <c r="F337" i="12" s="1"/>
  <c r="G336" i="12"/>
  <c r="E336" i="12"/>
  <c r="F336" i="12" s="1"/>
  <c r="G335" i="12"/>
  <c r="E335" i="12"/>
  <c r="F335" i="12" s="1"/>
  <c r="G334" i="12"/>
  <c r="E334" i="12"/>
  <c r="F334" i="12" s="1"/>
  <c r="G333" i="12"/>
  <c r="E333" i="12"/>
  <c r="F333" i="12" s="1"/>
  <c r="G332" i="12"/>
  <c r="E332" i="12"/>
  <c r="F332" i="12" s="1"/>
  <c r="G331" i="12"/>
  <c r="E331" i="12"/>
  <c r="F331" i="12" s="1"/>
  <c r="G330" i="12"/>
  <c r="E330" i="12"/>
  <c r="F330" i="12" s="1"/>
  <c r="G329" i="12"/>
  <c r="E329" i="12"/>
  <c r="F329" i="12" s="1"/>
  <c r="G328" i="12"/>
  <c r="E328" i="12"/>
  <c r="F328" i="12" s="1"/>
  <c r="G327" i="12"/>
  <c r="E327" i="12"/>
  <c r="F327" i="12" s="1"/>
  <c r="G326" i="12"/>
  <c r="E326" i="12"/>
  <c r="F326" i="12" s="1"/>
  <c r="G325" i="12"/>
  <c r="E325" i="12"/>
  <c r="F325" i="12" s="1"/>
  <c r="G324" i="12"/>
  <c r="E324" i="12"/>
  <c r="F324" i="12" s="1"/>
  <c r="G323" i="12"/>
  <c r="E323" i="12"/>
  <c r="F323" i="12" s="1"/>
  <c r="G322" i="12"/>
  <c r="E322" i="12"/>
  <c r="F322" i="12" s="1"/>
  <c r="G321" i="12"/>
  <c r="E321" i="12"/>
  <c r="F321" i="12" s="1"/>
  <c r="G320" i="12"/>
  <c r="E320" i="12"/>
  <c r="F320" i="12" s="1"/>
  <c r="G319" i="12"/>
  <c r="E319" i="12"/>
  <c r="F319" i="12" s="1"/>
  <c r="G318" i="12"/>
  <c r="E318" i="12"/>
  <c r="F318" i="12" s="1"/>
  <c r="G317" i="12"/>
  <c r="E317" i="12"/>
  <c r="F317" i="12" s="1"/>
  <c r="G316" i="12"/>
  <c r="E316" i="12"/>
  <c r="F316" i="12" s="1"/>
  <c r="G315" i="12"/>
  <c r="E315" i="12"/>
  <c r="F315" i="12" s="1"/>
  <c r="G314" i="12"/>
  <c r="E314" i="12"/>
  <c r="F314" i="12" s="1"/>
  <c r="G313" i="12"/>
  <c r="E313" i="12"/>
  <c r="F313" i="12" s="1"/>
  <c r="G312" i="12"/>
  <c r="E312" i="12"/>
  <c r="F312" i="12" s="1"/>
  <c r="G311" i="12"/>
  <c r="E311" i="12"/>
  <c r="F311" i="12" s="1"/>
  <c r="G310" i="12"/>
  <c r="E310" i="12"/>
  <c r="F310" i="12" s="1"/>
  <c r="G309" i="12"/>
  <c r="E309" i="12"/>
  <c r="F309" i="12" s="1"/>
  <c r="G308" i="12"/>
  <c r="E308" i="12"/>
  <c r="F308" i="12" s="1"/>
  <c r="G307" i="12"/>
  <c r="E307" i="12"/>
  <c r="F307" i="12" s="1"/>
  <c r="G306" i="12"/>
  <c r="E306" i="12"/>
  <c r="F306" i="12" s="1"/>
  <c r="G305" i="12"/>
  <c r="E305" i="12"/>
  <c r="F305" i="12" s="1"/>
  <c r="G304" i="12"/>
  <c r="E304" i="12"/>
  <c r="F304" i="12" s="1"/>
  <c r="G303" i="12"/>
  <c r="E303" i="12"/>
  <c r="F303" i="12" s="1"/>
  <c r="G302" i="12"/>
  <c r="E302" i="12"/>
  <c r="F302" i="12" s="1"/>
  <c r="G301" i="12"/>
  <c r="E301" i="12"/>
  <c r="F301" i="12" s="1"/>
  <c r="G300" i="12"/>
  <c r="E300" i="12"/>
  <c r="F300" i="12" s="1"/>
  <c r="G299" i="12"/>
  <c r="E299" i="12"/>
  <c r="F299" i="12" s="1"/>
  <c r="G298" i="12"/>
  <c r="E298" i="12"/>
  <c r="F298" i="12" s="1"/>
  <c r="G297" i="12"/>
  <c r="E297" i="12"/>
  <c r="F297" i="12" s="1"/>
  <c r="G296" i="12"/>
  <c r="E296" i="12"/>
  <c r="F296" i="12" s="1"/>
  <c r="G295" i="12"/>
  <c r="E295" i="12"/>
  <c r="F295" i="12" s="1"/>
  <c r="G294" i="12"/>
  <c r="E294" i="12"/>
  <c r="F294" i="12" s="1"/>
  <c r="G293" i="12"/>
  <c r="E293" i="12"/>
  <c r="F293" i="12" s="1"/>
  <c r="G292" i="12"/>
  <c r="E292" i="12"/>
  <c r="F292" i="12" s="1"/>
  <c r="G291" i="12"/>
  <c r="E291" i="12"/>
  <c r="F291" i="12" s="1"/>
  <c r="G290" i="12"/>
  <c r="E290" i="12"/>
  <c r="F290" i="12" s="1"/>
  <c r="G289" i="12"/>
  <c r="E289" i="12"/>
  <c r="F289" i="12" s="1"/>
  <c r="G288" i="12"/>
  <c r="E288" i="12"/>
  <c r="F288" i="12" s="1"/>
  <c r="G287" i="12"/>
  <c r="E287" i="12"/>
  <c r="F287" i="12" s="1"/>
  <c r="G286" i="12"/>
  <c r="E286" i="12"/>
  <c r="F286" i="12" s="1"/>
  <c r="G285" i="12"/>
  <c r="E285" i="12"/>
  <c r="F285" i="12" s="1"/>
  <c r="G284" i="12"/>
  <c r="E284" i="12"/>
  <c r="F284" i="12" s="1"/>
  <c r="G283" i="12"/>
  <c r="E283" i="12"/>
  <c r="F283" i="12" s="1"/>
  <c r="G282" i="12"/>
  <c r="E282" i="12"/>
  <c r="F282" i="12" s="1"/>
  <c r="G281" i="12"/>
  <c r="E281" i="12"/>
  <c r="F281" i="12" s="1"/>
  <c r="G280" i="12"/>
  <c r="E280" i="12"/>
  <c r="F280" i="12" s="1"/>
  <c r="G279" i="12"/>
  <c r="E279" i="12"/>
  <c r="F279" i="12" s="1"/>
  <c r="G278" i="12"/>
  <c r="E278" i="12"/>
  <c r="F278" i="12" s="1"/>
  <c r="G277" i="12"/>
  <c r="E277" i="12"/>
  <c r="F277" i="12" s="1"/>
  <c r="G276" i="12"/>
  <c r="E276" i="12"/>
  <c r="F276" i="12" s="1"/>
  <c r="G275" i="12"/>
  <c r="E275" i="12"/>
  <c r="F275" i="12" s="1"/>
  <c r="G274" i="12"/>
  <c r="E274" i="12"/>
  <c r="F274" i="12" s="1"/>
  <c r="G273" i="12"/>
  <c r="E273" i="12"/>
  <c r="F273" i="12" s="1"/>
  <c r="G272" i="12"/>
  <c r="E272" i="12"/>
  <c r="F272" i="12" s="1"/>
  <c r="G271" i="12"/>
  <c r="E271" i="12"/>
  <c r="F271" i="12" s="1"/>
  <c r="G270" i="12"/>
  <c r="E270" i="12"/>
  <c r="F270" i="12" s="1"/>
  <c r="G269" i="12"/>
  <c r="E269" i="12"/>
  <c r="F269" i="12" s="1"/>
  <c r="G268" i="12"/>
  <c r="E268" i="12"/>
  <c r="F268" i="12" s="1"/>
  <c r="G267" i="12"/>
  <c r="E267" i="12"/>
  <c r="F267" i="12" s="1"/>
  <c r="G266" i="12"/>
  <c r="E266" i="12"/>
  <c r="F266" i="12" s="1"/>
  <c r="G265" i="12"/>
  <c r="E265" i="12"/>
  <c r="F265" i="12" s="1"/>
  <c r="G264" i="12"/>
  <c r="E264" i="12"/>
  <c r="F264" i="12" s="1"/>
  <c r="G263" i="12"/>
  <c r="E263" i="12"/>
  <c r="F263" i="12" s="1"/>
  <c r="G262" i="12"/>
  <c r="E262" i="12"/>
  <c r="F262" i="12" s="1"/>
  <c r="G261" i="12"/>
  <c r="E261" i="12"/>
  <c r="F261" i="12" s="1"/>
  <c r="G260" i="12"/>
  <c r="E260" i="12"/>
  <c r="F260" i="12" s="1"/>
  <c r="G259" i="12"/>
  <c r="E259" i="12"/>
  <c r="F259" i="12" s="1"/>
  <c r="G258" i="12"/>
  <c r="E258" i="12"/>
  <c r="F258" i="12" s="1"/>
  <c r="G257" i="12"/>
  <c r="E257" i="12"/>
  <c r="F257" i="12" s="1"/>
  <c r="G256" i="12"/>
  <c r="E256" i="12"/>
  <c r="F256" i="12" s="1"/>
  <c r="G255" i="12"/>
  <c r="E255" i="12"/>
  <c r="F255" i="12" s="1"/>
  <c r="G254" i="12"/>
  <c r="E254" i="12"/>
  <c r="F254" i="12" s="1"/>
  <c r="G253" i="12"/>
  <c r="E253" i="12"/>
  <c r="F253" i="12" s="1"/>
  <c r="G252" i="12"/>
  <c r="E252" i="12"/>
  <c r="F252" i="12" s="1"/>
  <c r="G251" i="12"/>
  <c r="E251" i="12"/>
  <c r="F251" i="12" s="1"/>
  <c r="G250" i="12"/>
  <c r="E250" i="12"/>
  <c r="F250" i="12" s="1"/>
  <c r="G249" i="12"/>
  <c r="E249" i="12"/>
  <c r="F249" i="12" s="1"/>
  <c r="G248" i="12"/>
  <c r="E248" i="12"/>
  <c r="F248" i="12" s="1"/>
  <c r="G247" i="12"/>
  <c r="E247" i="12"/>
  <c r="F247" i="12" s="1"/>
  <c r="G246" i="12"/>
  <c r="E246" i="12"/>
  <c r="F246" i="12" s="1"/>
  <c r="G245" i="12"/>
  <c r="E245" i="12"/>
  <c r="F245" i="12" s="1"/>
  <c r="G244" i="12"/>
  <c r="E244" i="12"/>
  <c r="F244" i="12" s="1"/>
  <c r="G243" i="12"/>
  <c r="E243" i="12"/>
  <c r="F243" i="12" s="1"/>
  <c r="G242" i="12"/>
  <c r="E242" i="12"/>
  <c r="F242" i="12" s="1"/>
  <c r="G241" i="12"/>
  <c r="E241" i="12"/>
  <c r="F241" i="12" s="1"/>
  <c r="G240" i="12"/>
  <c r="E240" i="12"/>
  <c r="F240" i="12" s="1"/>
  <c r="G239" i="12"/>
  <c r="E239" i="12"/>
  <c r="F239" i="12" s="1"/>
  <c r="G238" i="12"/>
  <c r="E238" i="12"/>
  <c r="F238" i="12" s="1"/>
  <c r="G237" i="12"/>
  <c r="E237" i="12"/>
  <c r="F237" i="12" s="1"/>
  <c r="G236" i="12"/>
  <c r="E236" i="12"/>
  <c r="F236" i="12" s="1"/>
  <c r="G235" i="12"/>
  <c r="E235" i="12"/>
  <c r="F235" i="12" s="1"/>
  <c r="G234" i="12"/>
  <c r="E234" i="12"/>
  <c r="F234" i="12" s="1"/>
  <c r="G233" i="12"/>
  <c r="E233" i="12"/>
  <c r="F233" i="12" s="1"/>
  <c r="G232" i="12"/>
  <c r="E232" i="12"/>
  <c r="F232" i="12" s="1"/>
  <c r="G231" i="12"/>
  <c r="E231" i="12"/>
  <c r="F231" i="12" s="1"/>
  <c r="G230" i="12"/>
  <c r="E230" i="12"/>
  <c r="F230" i="12" s="1"/>
  <c r="G229" i="12"/>
  <c r="E229" i="12"/>
  <c r="F229" i="12" s="1"/>
  <c r="G228" i="12"/>
  <c r="E228" i="12"/>
  <c r="F228" i="12" s="1"/>
  <c r="G227" i="12"/>
  <c r="E227" i="12"/>
  <c r="F227" i="12" s="1"/>
  <c r="G226" i="12"/>
  <c r="E226" i="12"/>
  <c r="F226" i="12" s="1"/>
  <c r="G225" i="12"/>
  <c r="E225" i="12"/>
  <c r="F225" i="12" s="1"/>
  <c r="G224" i="12"/>
  <c r="E224" i="12"/>
  <c r="F224" i="12" s="1"/>
  <c r="G223" i="12"/>
  <c r="E223" i="12"/>
  <c r="F223" i="12" s="1"/>
  <c r="G222" i="12"/>
  <c r="E222" i="12"/>
  <c r="F222" i="12" s="1"/>
  <c r="G221" i="12"/>
  <c r="E221" i="12"/>
  <c r="F221" i="12" s="1"/>
  <c r="G220" i="12"/>
  <c r="E220" i="12"/>
  <c r="F220" i="12" s="1"/>
  <c r="G219" i="12"/>
  <c r="E219" i="12"/>
  <c r="F219" i="12" s="1"/>
  <c r="G218" i="12"/>
  <c r="E218" i="12"/>
  <c r="F218" i="12" s="1"/>
  <c r="G217" i="12"/>
  <c r="E217" i="12"/>
  <c r="F217" i="12" s="1"/>
  <c r="G216" i="12"/>
  <c r="E216" i="12"/>
  <c r="F216" i="12" s="1"/>
  <c r="G215" i="12"/>
  <c r="E215" i="12"/>
  <c r="F215" i="12" s="1"/>
  <c r="G214" i="12"/>
  <c r="E214" i="12"/>
  <c r="F214" i="12" s="1"/>
  <c r="G213" i="12"/>
  <c r="E213" i="12"/>
  <c r="F213" i="12" s="1"/>
  <c r="G212" i="12"/>
  <c r="E212" i="12"/>
  <c r="F212" i="12" s="1"/>
  <c r="G211" i="12"/>
  <c r="E211" i="12"/>
  <c r="F211" i="12" s="1"/>
  <c r="G210" i="12"/>
  <c r="E210" i="12"/>
  <c r="F210" i="12" s="1"/>
  <c r="G209" i="12"/>
  <c r="E209" i="12"/>
  <c r="F209" i="12" s="1"/>
  <c r="G208" i="12"/>
  <c r="E208" i="12"/>
  <c r="F208" i="12" s="1"/>
  <c r="G207" i="12"/>
  <c r="E207" i="12"/>
  <c r="F207" i="12" s="1"/>
  <c r="G206" i="12"/>
  <c r="E206" i="12"/>
  <c r="F206" i="12" s="1"/>
  <c r="G205" i="12"/>
  <c r="E205" i="12"/>
  <c r="F205" i="12" s="1"/>
  <c r="G204" i="12"/>
  <c r="E204" i="12"/>
  <c r="F204" i="12" s="1"/>
  <c r="G203" i="12"/>
  <c r="E203" i="12"/>
  <c r="F203" i="12" s="1"/>
  <c r="G202" i="12"/>
  <c r="E202" i="12"/>
  <c r="F202" i="12" s="1"/>
  <c r="G201" i="12"/>
  <c r="E201" i="12"/>
  <c r="F201" i="12" s="1"/>
  <c r="G200" i="12"/>
  <c r="E200" i="12"/>
  <c r="F200" i="12" s="1"/>
  <c r="G199" i="12"/>
  <c r="E199" i="12"/>
  <c r="F199" i="12" s="1"/>
  <c r="G198" i="12"/>
  <c r="E198" i="12"/>
  <c r="F198" i="12" s="1"/>
  <c r="G197" i="12"/>
  <c r="E197" i="12"/>
  <c r="F197" i="12" s="1"/>
  <c r="G196" i="12"/>
  <c r="E196" i="12"/>
  <c r="F196" i="12" s="1"/>
  <c r="G195" i="12"/>
  <c r="E195" i="12"/>
  <c r="F195" i="12" s="1"/>
  <c r="G194" i="12"/>
  <c r="E194" i="12"/>
  <c r="F194" i="12" s="1"/>
  <c r="G193" i="12"/>
  <c r="E193" i="12"/>
  <c r="F193" i="12" s="1"/>
  <c r="G192" i="12"/>
  <c r="E192" i="12"/>
  <c r="F192" i="12" s="1"/>
  <c r="G191" i="12"/>
  <c r="E191" i="12"/>
  <c r="F191" i="12" s="1"/>
  <c r="G190" i="12"/>
  <c r="E190" i="12"/>
  <c r="F190" i="12" s="1"/>
  <c r="G189" i="12"/>
  <c r="E189" i="12"/>
  <c r="F189" i="12" s="1"/>
  <c r="G188" i="12"/>
  <c r="E188" i="12"/>
  <c r="F188" i="12" s="1"/>
  <c r="G187" i="12"/>
  <c r="E187" i="12"/>
  <c r="F187" i="12" s="1"/>
  <c r="G186" i="12"/>
  <c r="E186" i="12"/>
  <c r="F186" i="12" s="1"/>
  <c r="G185" i="12"/>
  <c r="E185" i="12"/>
  <c r="F185" i="12" s="1"/>
  <c r="G184" i="12"/>
  <c r="E184" i="12"/>
  <c r="F184" i="12" s="1"/>
  <c r="G183" i="12"/>
  <c r="E183" i="12"/>
  <c r="F183" i="12" s="1"/>
  <c r="G182" i="12"/>
  <c r="E182" i="12"/>
  <c r="F182" i="12" s="1"/>
  <c r="G181" i="12"/>
  <c r="E181" i="12"/>
  <c r="F181" i="12" s="1"/>
  <c r="G180" i="12"/>
  <c r="E180" i="12"/>
  <c r="F180" i="12" s="1"/>
  <c r="G179" i="12"/>
  <c r="E179" i="12"/>
  <c r="F179" i="12" s="1"/>
  <c r="G178" i="12"/>
  <c r="E178" i="12"/>
  <c r="F178" i="12" s="1"/>
  <c r="G177" i="12"/>
  <c r="E177" i="12"/>
  <c r="F177" i="12" s="1"/>
  <c r="G176" i="12"/>
  <c r="E176" i="12"/>
  <c r="F176" i="12" s="1"/>
  <c r="G175" i="12"/>
  <c r="E175" i="12"/>
  <c r="F175" i="12" s="1"/>
  <c r="G174" i="12"/>
  <c r="E174" i="12"/>
  <c r="F174" i="12" s="1"/>
  <c r="G173" i="12"/>
  <c r="E173" i="12"/>
  <c r="F173" i="12" s="1"/>
  <c r="G172" i="12"/>
  <c r="E172" i="12"/>
  <c r="F172" i="12" s="1"/>
  <c r="G171" i="12"/>
  <c r="E171" i="12"/>
  <c r="F171" i="12" s="1"/>
  <c r="G170" i="12"/>
  <c r="E170" i="12"/>
  <c r="F170" i="12" s="1"/>
  <c r="G169" i="12"/>
  <c r="E169" i="12"/>
  <c r="F169" i="12" s="1"/>
  <c r="G168" i="12"/>
  <c r="E168" i="12"/>
  <c r="F168" i="12" s="1"/>
  <c r="G167" i="12"/>
  <c r="E167" i="12"/>
  <c r="F167" i="12" s="1"/>
  <c r="G166" i="12"/>
  <c r="E166" i="12"/>
  <c r="F166" i="12" s="1"/>
  <c r="G165" i="12"/>
  <c r="E165" i="12"/>
  <c r="F165" i="12" s="1"/>
  <c r="G164" i="12"/>
  <c r="E164" i="12"/>
  <c r="F164" i="12" s="1"/>
  <c r="G163" i="12"/>
  <c r="E163" i="12"/>
  <c r="F163" i="12" s="1"/>
  <c r="G162" i="12"/>
  <c r="E162" i="12"/>
  <c r="F162" i="12" s="1"/>
  <c r="G161" i="12"/>
  <c r="E161" i="12"/>
  <c r="F161" i="12" s="1"/>
  <c r="G160" i="12"/>
  <c r="E160" i="12"/>
  <c r="F160" i="12" s="1"/>
  <c r="G159" i="12"/>
  <c r="E159" i="12"/>
  <c r="F159" i="12" s="1"/>
  <c r="G158" i="12"/>
  <c r="E158" i="12"/>
  <c r="F158" i="12" s="1"/>
  <c r="G157" i="12"/>
  <c r="E157" i="12"/>
  <c r="F157" i="12" s="1"/>
  <c r="G156" i="12"/>
  <c r="E156" i="12"/>
  <c r="F156" i="12" s="1"/>
  <c r="G155" i="12"/>
  <c r="E155" i="12"/>
  <c r="F155" i="12" s="1"/>
  <c r="G154" i="12"/>
  <c r="E154" i="12"/>
  <c r="F154" i="12" s="1"/>
  <c r="G153" i="12"/>
  <c r="E153" i="12"/>
  <c r="F153" i="12" s="1"/>
  <c r="G152" i="12"/>
  <c r="E152" i="12"/>
  <c r="F152" i="12" s="1"/>
  <c r="G151" i="12"/>
  <c r="E151" i="12"/>
  <c r="F151" i="12" s="1"/>
  <c r="G150" i="12"/>
  <c r="E150" i="12"/>
  <c r="F150" i="12" s="1"/>
  <c r="G149" i="12"/>
  <c r="E149" i="12"/>
  <c r="F149" i="12" s="1"/>
  <c r="G148" i="12"/>
  <c r="E148" i="12"/>
  <c r="F148" i="12" s="1"/>
  <c r="G147" i="12"/>
  <c r="E147" i="12"/>
  <c r="F147" i="12" s="1"/>
  <c r="G146" i="12"/>
  <c r="E146" i="12"/>
  <c r="F146" i="12" s="1"/>
  <c r="G145" i="12"/>
  <c r="E145" i="12"/>
  <c r="F145" i="12" s="1"/>
  <c r="G144" i="12"/>
  <c r="E144" i="12"/>
  <c r="F144" i="12" s="1"/>
  <c r="G143" i="12"/>
  <c r="E143" i="12"/>
  <c r="F143" i="12" s="1"/>
  <c r="G142" i="12"/>
  <c r="E142" i="12"/>
  <c r="F142" i="12" s="1"/>
  <c r="G141" i="12"/>
  <c r="E141" i="12"/>
  <c r="F141" i="12" s="1"/>
  <c r="G140" i="12"/>
  <c r="E140" i="12"/>
  <c r="F140" i="12" s="1"/>
  <c r="G139" i="12"/>
  <c r="E139" i="12"/>
  <c r="F139" i="12" s="1"/>
  <c r="G138" i="12"/>
  <c r="E138" i="12"/>
  <c r="F138" i="12" s="1"/>
  <c r="G137" i="12"/>
  <c r="E137" i="12"/>
  <c r="F137" i="12" s="1"/>
  <c r="G136" i="12"/>
  <c r="E136" i="12"/>
  <c r="F136" i="12" s="1"/>
  <c r="G135" i="12"/>
  <c r="E135" i="12"/>
  <c r="F135" i="12" s="1"/>
  <c r="G134" i="12"/>
  <c r="E134" i="12"/>
  <c r="F134" i="12" s="1"/>
  <c r="G133" i="12"/>
  <c r="E133" i="12"/>
  <c r="F133" i="12" s="1"/>
  <c r="G132" i="12"/>
  <c r="E132" i="12"/>
  <c r="F132" i="12" s="1"/>
  <c r="G131" i="12"/>
  <c r="E131" i="12"/>
  <c r="F131" i="12" s="1"/>
  <c r="G130" i="12"/>
  <c r="E130" i="12"/>
  <c r="F130" i="12" s="1"/>
  <c r="G129" i="12"/>
  <c r="E129" i="12"/>
  <c r="F129" i="12" s="1"/>
  <c r="G128" i="12"/>
  <c r="E128" i="12"/>
  <c r="F128" i="12" s="1"/>
  <c r="G127" i="12"/>
  <c r="E127" i="12"/>
  <c r="F127" i="12" s="1"/>
  <c r="G126" i="12"/>
  <c r="E126" i="12"/>
  <c r="F126" i="12" s="1"/>
  <c r="G125" i="12"/>
  <c r="E125" i="12"/>
  <c r="F125" i="12" s="1"/>
  <c r="G124" i="12"/>
  <c r="E124" i="12"/>
  <c r="F124" i="12" s="1"/>
  <c r="G123" i="12"/>
  <c r="E123" i="12"/>
  <c r="F123" i="12" s="1"/>
  <c r="G122" i="12"/>
  <c r="E122" i="12"/>
  <c r="F122" i="12" s="1"/>
  <c r="G121" i="12"/>
  <c r="E121" i="12"/>
  <c r="F121" i="12" s="1"/>
  <c r="G120" i="12"/>
  <c r="E120" i="12"/>
  <c r="F120" i="12" s="1"/>
  <c r="G119" i="12"/>
  <c r="E119" i="12"/>
  <c r="F119" i="12" s="1"/>
  <c r="G118" i="12"/>
  <c r="E118" i="12"/>
  <c r="F118" i="12" s="1"/>
  <c r="G117" i="12"/>
  <c r="E117" i="12"/>
  <c r="F117" i="12" s="1"/>
  <c r="G116" i="12"/>
  <c r="E116" i="12"/>
  <c r="F116" i="12" s="1"/>
  <c r="G115" i="12"/>
  <c r="E115" i="12"/>
  <c r="F115" i="12" s="1"/>
  <c r="G114" i="12"/>
  <c r="E114" i="12"/>
  <c r="F114" i="12" s="1"/>
  <c r="G113" i="12"/>
  <c r="E113" i="12"/>
  <c r="F113" i="12" s="1"/>
  <c r="G112" i="12"/>
  <c r="E112" i="12"/>
  <c r="F112" i="12" s="1"/>
  <c r="G111" i="12"/>
  <c r="E111" i="12"/>
  <c r="F111" i="12" s="1"/>
  <c r="G110" i="12"/>
  <c r="E110" i="12"/>
  <c r="F110" i="12" s="1"/>
  <c r="G109" i="12"/>
  <c r="E109" i="12"/>
  <c r="F109" i="12" s="1"/>
  <c r="G108" i="12"/>
  <c r="E108" i="12"/>
  <c r="F108" i="12" s="1"/>
  <c r="G107" i="12"/>
  <c r="E107" i="12"/>
  <c r="F107" i="12" s="1"/>
  <c r="G106" i="12"/>
  <c r="E106" i="12"/>
  <c r="F106" i="12" s="1"/>
  <c r="G105" i="12"/>
  <c r="E105" i="12"/>
  <c r="F105" i="12" s="1"/>
  <c r="G104" i="12"/>
  <c r="E104" i="12"/>
  <c r="F104" i="12" s="1"/>
  <c r="G103" i="12"/>
  <c r="E103" i="12"/>
  <c r="F103" i="12" s="1"/>
  <c r="G102" i="12"/>
  <c r="E102" i="12"/>
  <c r="F102" i="12" s="1"/>
  <c r="G101" i="12"/>
  <c r="E101" i="12"/>
  <c r="F101" i="12" s="1"/>
  <c r="G100" i="12"/>
  <c r="E100" i="12"/>
  <c r="F100" i="12" s="1"/>
  <c r="G99" i="12"/>
  <c r="E99" i="12"/>
  <c r="F99" i="12" s="1"/>
  <c r="G98" i="12"/>
  <c r="E98" i="12"/>
  <c r="F98" i="12" s="1"/>
  <c r="G97" i="12"/>
  <c r="E97" i="12"/>
  <c r="F97" i="12" s="1"/>
  <c r="G96" i="12"/>
  <c r="E96" i="12"/>
  <c r="F96" i="12" s="1"/>
  <c r="G95" i="12"/>
  <c r="E95" i="12"/>
  <c r="F95" i="12" s="1"/>
  <c r="G94" i="12"/>
  <c r="E94" i="12"/>
  <c r="F94" i="12" s="1"/>
  <c r="G93" i="12"/>
  <c r="E93" i="12"/>
  <c r="F93" i="12" s="1"/>
  <c r="G92" i="12"/>
  <c r="E92" i="12"/>
  <c r="F92" i="12" s="1"/>
  <c r="G91" i="12"/>
  <c r="E91" i="12"/>
  <c r="F91" i="12" s="1"/>
  <c r="G90" i="12"/>
  <c r="E90" i="12"/>
  <c r="F90" i="12" s="1"/>
  <c r="G89" i="12"/>
  <c r="E89" i="12"/>
  <c r="F89" i="12" s="1"/>
  <c r="G88" i="12"/>
  <c r="E88" i="12"/>
  <c r="F88" i="12" s="1"/>
  <c r="G87" i="12"/>
  <c r="E87" i="12"/>
  <c r="F87" i="12" s="1"/>
  <c r="G86" i="12"/>
  <c r="E86" i="12"/>
  <c r="F86" i="12" s="1"/>
  <c r="G85" i="12"/>
  <c r="E85" i="12"/>
  <c r="F85" i="12" s="1"/>
  <c r="G84" i="12"/>
  <c r="E84" i="12"/>
  <c r="F84" i="12" s="1"/>
  <c r="G83" i="12"/>
  <c r="E83" i="12"/>
  <c r="F83" i="12" s="1"/>
  <c r="G82" i="12"/>
  <c r="E82" i="12"/>
  <c r="F82" i="12" s="1"/>
  <c r="G81" i="12"/>
  <c r="E81" i="12"/>
  <c r="F81" i="12" s="1"/>
  <c r="G80" i="12"/>
  <c r="E80" i="12"/>
  <c r="F80" i="12" s="1"/>
  <c r="G79" i="12"/>
  <c r="E79" i="12"/>
  <c r="F79" i="12" s="1"/>
  <c r="G78" i="12"/>
  <c r="E78" i="12"/>
  <c r="F78" i="12" s="1"/>
  <c r="G77" i="12"/>
  <c r="E77" i="12"/>
  <c r="F77" i="12" s="1"/>
  <c r="G76" i="12"/>
  <c r="E76" i="12"/>
  <c r="F76" i="12" s="1"/>
  <c r="G75" i="12"/>
  <c r="E75" i="12"/>
  <c r="F75" i="12" s="1"/>
  <c r="G74" i="12"/>
  <c r="E74" i="12"/>
  <c r="F74" i="12" s="1"/>
  <c r="G73" i="12"/>
  <c r="E73" i="12"/>
  <c r="F73" i="12" s="1"/>
  <c r="G72" i="12"/>
  <c r="E72" i="12"/>
  <c r="F72" i="12" s="1"/>
  <c r="G71" i="12"/>
  <c r="E71" i="12"/>
  <c r="F71" i="12" s="1"/>
  <c r="G70" i="12"/>
  <c r="E70" i="12"/>
  <c r="F70" i="12" s="1"/>
  <c r="G69" i="12"/>
  <c r="E69" i="12"/>
  <c r="F69" i="12" s="1"/>
  <c r="G68" i="12"/>
  <c r="E68" i="12"/>
  <c r="F68" i="12" s="1"/>
  <c r="G67" i="12"/>
  <c r="E67" i="12"/>
  <c r="F67" i="12" s="1"/>
  <c r="G66" i="12"/>
  <c r="E66" i="12"/>
  <c r="F66" i="12" s="1"/>
  <c r="G65" i="12"/>
  <c r="E65" i="12"/>
  <c r="F65" i="12" s="1"/>
  <c r="G64" i="12"/>
  <c r="E64" i="12"/>
  <c r="F64" i="12" s="1"/>
  <c r="G63" i="12"/>
  <c r="E63" i="12"/>
  <c r="F63" i="12" s="1"/>
  <c r="G62" i="12"/>
  <c r="E62" i="12"/>
  <c r="F62" i="12" s="1"/>
  <c r="G61" i="12"/>
  <c r="E61" i="12"/>
  <c r="F61" i="12" s="1"/>
  <c r="G60" i="12"/>
  <c r="E60" i="12"/>
  <c r="F60" i="12" s="1"/>
  <c r="G59" i="12"/>
  <c r="E59" i="12"/>
  <c r="F59" i="12" s="1"/>
  <c r="G58" i="12"/>
  <c r="E58" i="12"/>
  <c r="F58" i="12" s="1"/>
  <c r="G57" i="12"/>
  <c r="E57" i="12"/>
  <c r="F57" i="12" s="1"/>
  <c r="G56" i="12"/>
  <c r="E56" i="12"/>
  <c r="F56" i="12" s="1"/>
  <c r="G55" i="12"/>
  <c r="E55" i="12"/>
  <c r="F55" i="12" s="1"/>
  <c r="G54" i="12"/>
  <c r="E54" i="12"/>
  <c r="F54" i="12" s="1"/>
  <c r="G53" i="12"/>
  <c r="E53" i="12"/>
  <c r="F53" i="12" s="1"/>
  <c r="G52" i="12"/>
  <c r="E52" i="12"/>
  <c r="F52" i="12" s="1"/>
  <c r="G51" i="12"/>
  <c r="E51" i="12"/>
  <c r="F51" i="12" s="1"/>
  <c r="G50" i="12"/>
  <c r="E50" i="12"/>
  <c r="F50" i="12" s="1"/>
  <c r="G49" i="12"/>
  <c r="E49" i="12"/>
  <c r="F49" i="12" s="1"/>
  <c r="G48" i="12"/>
  <c r="E48" i="12"/>
  <c r="F48" i="12" s="1"/>
  <c r="G47" i="12"/>
  <c r="E47" i="12"/>
  <c r="F47" i="12" s="1"/>
  <c r="G46" i="12"/>
  <c r="E46" i="12"/>
  <c r="F46" i="12" s="1"/>
  <c r="G45" i="12"/>
  <c r="E45" i="12"/>
  <c r="F45" i="12" s="1"/>
  <c r="G44" i="12"/>
  <c r="E44" i="12"/>
  <c r="F44" i="12" s="1"/>
  <c r="G43" i="12"/>
  <c r="E43" i="12"/>
  <c r="F43" i="12" s="1"/>
  <c r="G42" i="12"/>
  <c r="E42" i="12"/>
  <c r="F42" i="12" s="1"/>
  <c r="G41" i="12"/>
  <c r="E41" i="12"/>
  <c r="F41" i="12" s="1"/>
  <c r="G40" i="12"/>
  <c r="E40" i="12"/>
  <c r="F40" i="12" s="1"/>
  <c r="G39" i="12"/>
  <c r="E39" i="12"/>
  <c r="F39" i="12" s="1"/>
  <c r="G38" i="12"/>
  <c r="E38" i="12"/>
  <c r="F38" i="12" s="1"/>
  <c r="G37" i="12"/>
  <c r="E37" i="12"/>
  <c r="F37" i="12" s="1"/>
  <c r="G36" i="12"/>
  <c r="E36" i="12"/>
  <c r="F36" i="12" s="1"/>
  <c r="G35" i="12"/>
  <c r="E35" i="12"/>
  <c r="F35" i="12" s="1"/>
  <c r="G34" i="12"/>
  <c r="E34" i="12"/>
  <c r="F34" i="12" s="1"/>
  <c r="G33" i="12"/>
  <c r="E33" i="12"/>
  <c r="F33" i="12" s="1"/>
  <c r="G32" i="12"/>
  <c r="E32" i="12"/>
  <c r="F32" i="12" s="1"/>
  <c r="G31" i="12"/>
  <c r="E31" i="12"/>
  <c r="F31" i="12" s="1"/>
  <c r="G30" i="12"/>
  <c r="E30" i="12"/>
  <c r="F30" i="12" s="1"/>
  <c r="G29" i="12"/>
  <c r="E29" i="12"/>
  <c r="F29" i="12" s="1"/>
  <c r="G28" i="12"/>
  <c r="E28" i="12"/>
  <c r="F28" i="12" s="1"/>
  <c r="G27" i="12"/>
  <c r="E27" i="12"/>
  <c r="F27" i="12" s="1"/>
  <c r="G26" i="12"/>
  <c r="E26" i="12"/>
  <c r="F26" i="12" s="1"/>
  <c r="G25" i="12"/>
  <c r="E25" i="12"/>
  <c r="F25" i="12" s="1"/>
  <c r="G24" i="12"/>
  <c r="E24" i="12"/>
  <c r="F24" i="12" s="1"/>
  <c r="G23" i="12"/>
  <c r="E23" i="12"/>
  <c r="F23" i="12" s="1"/>
  <c r="G22" i="12"/>
  <c r="E22" i="12"/>
  <c r="F22" i="12" s="1"/>
  <c r="G21" i="12"/>
  <c r="E21" i="12"/>
  <c r="F21" i="12" s="1"/>
  <c r="G20" i="12"/>
  <c r="E20" i="12"/>
  <c r="F20" i="12" s="1"/>
  <c r="G19" i="12"/>
  <c r="E19" i="12"/>
  <c r="F19" i="12" s="1"/>
  <c r="G18" i="12"/>
  <c r="E18" i="12"/>
  <c r="F18" i="12" s="1"/>
  <c r="G17" i="12"/>
  <c r="E17" i="12"/>
  <c r="F17" i="12" s="1"/>
  <c r="G16" i="12"/>
  <c r="E16" i="12"/>
  <c r="F16" i="12" s="1"/>
  <c r="G15" i="12"/>
  <c r="E15" i="12"/>
  <c r="F15" i="12" s="1"/>
  <c r="G14" i="12"/>
  <c r="E14" i="12"/>
  <c r="F14" i="12" s="1"/>
  <c r="G13" i="12"/>
  <c r="E13" i="12"/>
  <c r="F13" i="12" s="1"/>
  <c r="G12" i="12"/>
  <c r="E12" i="12"/>
  <c r="F12" i="12" s="1"/>
  <c r="G11" i="12"/>
  <c r="E11" i="12"/>
  <c r="F11" i="12" s="1"/>
  <c r="G10" i="12"/>
  <c r="E10" i="12"/>
  <c r="F10" i="12" s="1"/>
  <c r="G9" i="12"/>
  <c r="E9" i="12"/>
  <c r="F9" i="12" s="1"/>
  <c r="G8" i="12"/>
  <c r="E8" i="12"/>
  <c r="F8" i="12" s="1"/>
  <c r="G7" i="12"/>
  <c r="E7" i="12"/>
  <c r="F7" i="12" s="1"/>
  <c r="G6" i="12"/>
  <c r="E6" i="12"/>
  <c r="F6" i="12" s="1"/>
  <c r="G5" i="12"/>
  <c r="E5" i="12"/>
  <c r="F5" i="12" s="1"/>
  <c r="G4" i="12"/>
  <c r="E4" i="12"/>
  <c r="F4" i="12" s="1"/>
  <c r="F680" i="12" l="1"/>
  <c r="E680" i="12"/>
  <c r="G680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5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
This I/O is an input only when used to connect to the FPGA fabric. It can be used as an output for the listed MSS peripherals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5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Author:
This I/O is an input only when used to connect to the FPGA fabric. It can be used as an output for the listed MSS peripherals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<sst xmlns="http://schemas.openxmlformats.org/spreadsheetml/2006/main" count="5179" uniqueCount="1269">
  <si>
    <t>NC</t>
  </si>
  <si>
    <t>VPP</t>
  </si>
  <si>
    <t>VDD</t>
  </si>
  <si>
    <t>VDDI0</t>
  </si>
  <si>
    <t>VDDI1</t>
  </si>
  <si>
    <t>VDDI3</t>
  </si>
  <si>
    <t>VDDI4</t>
  </si>
  <si>
    <t>VDDI5</t>
  </si>
  <si>
    <t>VDDI6</t>
  </si>
  <si>
    <t>VSS</t>
  </si>
  <si>
    <t>SmartFusion2</t>
  </si>
  <si>
    <t>Rev</t>
  </si>
  <si>
    <t>Sreedhara Kolindala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</si>
  <si>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</si>
  <si>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</si>
  <si>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</si>
  <si>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</si>
  <si>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</si>
  <si>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</si>
  <si>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</si>
  <si>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</si>
  <si>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I/O</t>
  </si>
  <si>
    <t>Libero Defined* DNC</t>
  </si>
  <si>
    <t>DNC</t>
  </si>
  <si>
    <t>MDDR_IMP_CALIB</t>
  </si>
  <si>
    <t>FLASH_GOLDEN_N</t>
  </si>
  <si>
    <t>I</t>
  </si>
  <si>
    <t>Must connect to VDDI3**</t>
  </si>
  <si>
    <t>Must Connect to VPP</t>
  </si>
  <si>
    <t>VPPNVM</t>
  </si>
  <si>
    <t>SC_SPI_SDI</t>
  </si>
  <si>
    <t>VSSNVM</t>
  </si>
  <si>
    <t>SC_SPI_CLK</t>
  </si>
  <si>
    <t>SC_SPI_SDO</t>
  </si>
  <si>
    <t>SC_SPI_SS</t>
  </si>
  <si>
    <t>JTAGSEL</t>
  </si>
  <si>
    <t>DEVRST_N</t>
  </si>
  <si>
    <t>JTAG_TDI/M3_TDI</t>
  </si>
  <si>
    <t>JTAG_TMS/M3_TMS/M3_SWDIO</t>
  </si>
  <si>
    <t>JTAG_TCK/M3_TCK</t>
  </si>
  <si>
    <t>JTAG_TRSTB/M3_TRSTB</t>
  </si>
  <si>
    <t>JTAG_TDO/M3_TDO/M3_SWO</t>
  </si>
  <si>
    <t>What to do if the pin is not being used</t>
  </si>
  <si>
    <t>ECN #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</si>
  <si>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</si>
  <si>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</si>
  <si>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DNC or VSS or VSS through the corresponding resistor.</t>
  </si>
  <si>
    <t>Must connect directly to 3.3V or 2.5V</t>
  </si>
  <si>
    <t>DNC or VSS</t>
  </si>
  <si>
    <t>Description of Change</t>
  </si>
  <si>
    <t>Effective Date</t>
  </si>
  <si>
    <t>Origininator</t>
  </si>
  <si>
    <t>** Even if the IO bank is not being used, users must connect this VDDIx to a rail that meets the specifications of this IO bank. (See "SmartFusion2 FPGA Fabric User's Guide" on power-up for a detailed explanation)</t>
  </si>
  <si>
    <t>Doc Con</t>
  </si>
  <si>
    <t>Nominal 50K ohm internal weak pull-up to VPP. If unused, it can be left floating (DNC). The pin should not be grounded (VSS)</t>
  </si>
  <si>
    <t>XTLOSC_MAIN_XTAL</t>
  </si>
  <si>
    <t>XTLOSC_MAIN_EXTAL</t>
  </si>
  <si>
    <t xml:space="preserve">Initial release
</t>
  </si>
  <si>
    <t>VDDI2</t>
  </si>
  <si>
    <t>XTLOSC_AUX_XTAL</t>
  </si>
  <si>
    <t>XTLOSC_AUX_EXTAL</t>
  </si>
  <si>
    <t>Must connect to VDDI2**</t>
  </si>
  <si>
    <t xml:space="preserve"> A1</t>
  </si>
  <si>
    <t xml:space="preserve"> A10</t>
  </si>
  <si>
    <t>DDRIO96NB1</t>
  </si>
  <si>
    <t xml:space="preserve"> A11</t>
  </si>
  <si>
    <t xml:space="preserve"> A12</t>
  </si>
  <si>
    <t>DDRIO91NB1/MDDR_DQS_ECC_N</t>
  </si>
  <si>
    <t xml:space="preserve"> A13</t>
  </si>
  <si>
    <t>DDRIO88NB1</t>
  </si>
  <si>
    <t xml:space="preserve"> A14</t>
  </si>
  <si>
    <t>DDRIO84PB1/MDDR_DM_RDQS0</t>
  </si>
  <si>
    <t xml:space="preserve"> A15</t>
  </si>
  <si>
    <t>DDRIO83PB1/MDDR_DQ5</t>
  </si>
  <si>
    <t xml:space="preserve"> A16</t>
  </si>
  <si>
    <t xml:space="preserve"> A17</t>
  </si>
  <si>
    <t>DDRIO79NB1/MDDR_DQS1_N</t>
  </si>
  <si>
    <t xml:space="preserve"> A18</t>
  </si>
  <si>
    <t>DDRIO76PB1/CCC_NE1_CLKI3/MDDR_DQ14</t>
  </si>
  <si>
    <t xml:space="preserve"> A19</t>
  </si>
  <si>
    <t>DDRIO76NB1/MDDR_DQ15</t>
  </si>
  <si>
    <t xml:space="preserve"> A2</t>
  </si>
  <si>
    <t>MSIO138PB8</t>
  </si>
  <si>
    <t xml:space="preserve"> A20</t>
  </si>
  <si>
    <t>DDRIO71PB1/MDDR_BA0</t>
  </si>
  <si>
    <t xml:space="preserve"> A21</t>
  </si>
  <si>
    <t xml:space="preserve"> A22</t>
  </si>
  <si>
    <t>DDRIO66PB1/MDDR_ODT</t>
  </si>
  <si>
    <t xml:space="preserve"> A23</t>
  </si>
  <si>
    <t>DDRIO63PB1/MDDR_ADDR12</t>
  </si>
  <si>
    <t xml:space="preserve"> A24</t>
  </si>
  <si>
    <t>MSIO57NB2/MMUART_0_DSR/GPIO_20_B</t>
  </si>
  <si>
    <t xml:space="preserve"> A25</t>
  </si>
  <si>
    <t xml:space="preserve"> A26</t>
  </si>
  <si>
    <t xml:space="preserve"> A3</t>
  </si>
  <si>
    <t>MSIO138NB8</t>
  </si>
  <si>
    <t xml:space="preserve"> A4</t>
  </si>
  <si>
    <t>MSIO120PB0</t>
  </si>
  <si>
    <t xml:space="preserve"> A5</t>
  </si>
  <si>
    <t>MSIO120NB0</t>
  </si>
  <si>
    <t xml:space="preserve"> A6</t>
  </si>
  <si>
    <t xml:space="preserve"> A7</t>
  </si>
  <si>
    <t>MSIO114PB0</t>
  </si>
  <si>
    <t xml:space="preserve"> A8</t>
  </si>
  <si>
    <t>MSIO112PB0</t>
  </si>
  <si>
    <t xml:space="preserve"> A9</t>
  </si>
  <si>
    <t>MSIO112NB0</t>
  </si>
  <si>
    <t xml:space="preserve"> AA1</t>
  </si>
  <si>
    <t>MSIOD187PB7</t>
  </si>
  <si>
    <t xml:space="preserve"> AA10</t>
  </si>
  <si>
    <t>Must connect directly to VDD or 2.5V</t>
  </si>
  <si>
    <t xml:space="preserve"> AA11</t>
  </si>
  <si>
    <t xml:space="preserve"> AA12</t>
  </si>
  <si>
    <t>MSIO198PB5</t>
  </si>
  <si>
    <t xml:space="preserve"> AA13</t>
  </si>
  <si>
    <t>MSIO207PB5</t>
  </si>
  <si>
    <t xml:space="preserve"> AA14</t>
  </si>
  <si>
    <t>MSIO207NB5</t>
  </si>
  <si>
    <t xml:space="preserve"> AA15</t>
  </si>
  <si>
    <t>MSIO214PB5</t>
  </si>
  <si>
    <t xml:space="preserve"> AA16</t>
  </si>
  <si>
    <t xml:space="preserve"> AA17</t>
  </si>
  <si>
    <t>MSIO211PB5</t>
  </si>
  <si>
    <t xml:space="preserve"> AA18</t>
  </si>
  <si>
    <t>MSIO231PB5</t>
  </si>
  <si>
    <t xml:space="preserve"> AA19</t>
  </si>
  <si>
    <t>MSIO231NB5</t>
  </si>
  <si>
    <t xml:space="preserve"> AA2</t>
  </si>
  <si>
    <t>MSIOD188NB7</t>
  </si>
  <si>
    <t xml:space="preserve"> AA20</t>
  </si>
  <si>
    <t>MSIO238NB5</t>
  </si>
  <si>
    <t xml:space="preserve"> AA21</t>
  </si>
  <si>
    <t xml:space="preserve"> AA22</t>
  </si>
  <si>
    <t>MSIO237PB5</t>
  </si>
  <si>
    <t xml:space="preserve"> AA23</t>
  </si>
  <si>
    <t>MSIO1NB3/USB_DIR_B</t>
  </si>
  <si>
    <t xml:space="preserve"> AA24</t>
  </si>
  <si>
    <t>MSIO7PB3</t>
  </si>
  <si>
    <t xml:space="preserve"> AA25</t>
  </si>
  <si>
    <t xml:space="preserve"> AA26</t>
  </si>
  <si>
    <t xml:space="preserve"> AA3</t>
  </si>
  <si>
    <t>MSIOD188PB7</t>
  </si>
  <si>
    <t xml:space="preserve"> AA4</t>
  </si>
  <si>
    <t>MSIOD190PB7</t>
  </si>
  <si>
    <t xml:space="preserve"> AA5</t>
  </si>
  <si>
    <t>MSIOD192PB7</t>
  </si>
  <si>
    <t xml:space="preserve"> AA6</t>
  </si>
  <si>
    <t xml:space="preserve"> AA7</t>
  </si>
  <si>
    <t>SERDES_0_L01_REXT</t>
  </si>
  <si>
    <t xml:space="preserve"> AA8</t>
  </si>
  <si>
    <t>SERDES_0_L01_VDDAPLL</t>
  </si>
  <si>
    <t xml:space="preserve"> AA9</t>
  </si>
  <si>
    <t xml:space="preserve"> AB1</t>
  </si>
  <si>
    <t xml:space="preserve"> AB10</t>
  </si>
  <si>
    <t xml:space="preserve"> AB11</t>
  </si>
  <si>
    <t>MSIO196PB5</t>
  </si>
  <si>
    <t xml:space="preserve"> AB12</t>
  </si>
  <si>
    <t>MSIO201PB5/GB3/CCC_SW0_CLKI3</t>
  </si>
  <si>
    <t xml:space="preserve"> AB13</t>
  </si>
  <si>
    <t xml:space="preserve"> AB14</t>
  </si>
  <si>
    <t xml:space="preserve"> AB15</t>
  </si>
  <si>
    <t>MSIO213NB5</t>
  </si>
  <si>
    <t xml:space="preserve"> AB16</t>
  </si>
  <si>
    <t>MSIO215NB5</t>
  </si>
  <si>
    <t xml:space="preserve"> AB17</t>
  </si>
  <si>
    <t>MSIO216NB5</t>
  </si>
  <si>
    <t xml:space="preserve"> AB18</t>
  </si>
  <si>
    <t>MSIO216PB5</t>
  </si>
  <si>
    <t xml:space="preserve"> AB19</t>
  </si>
  <si>
    <t xml:space="preserve"> AB2</t>
  </si>
  <si>
    <t>VDDI7</t>
  </si>
  <si>
    <t xml:space="preserve"> AB20</t>
  </si>
  <si>
    <t>MSIO238PB5</t>
  </si>
  <si>
    <t xml:space="preserve"> AB21</t>
  </si>
  <si>
    <t>MSIO235NB5</t>
  </si>
  <si>
    <t xml:space="preserve"> AB22</t>
  </si>
  <si>
    <t>MSIO237NB5</t>
  </si>
  <si>
    <t xml:space="preserve"> AB23</t>
  </si>
  <si>
    <t>MSIO236NB5</t>
  </si>
  <si>
    <t xml:space="preserve"> AB24</t>
  </si>
  <si>
    <t xml:space="preserve"> AB25</t>
  </si>
  <si>
    <t xml:space="preserve"> AB26</t>
  </si>
  <si>
    <t xml:space="preserve"> AB3</t>
  </si>
  <si>
    <t xml:space="preserve"> AB4</t>
  </si>
  <si>
    <t xml:space="preserve"> AB5</t>
  </si>
  <si>
    <t xml:space="preserve"> AB6</t>
  </si>
  <si>
    <t xml:space="preserve"> AB7</t>
  </si>
  <si>
    <t xml:space="preserve"> AB8</t>
  </si>
  <si>
    <t xml:space="preserve"> AB9</t>
  </si>
  <si>
    <t xml:space="preserve"> AC1</t>
  </si>
  <si>
    <t xml:space="preserve"> AC10</t>
  </si>
  <si>
    <t xml:space="preserve"> AC11</t>
  </si>
  <si>
    <t>MSIO196NB5/CCC_SW0_CLKI2</t>
  </si>
  <si>
    <t xml:space="preserve"> AC12</t>
  </si>
  <si>
    <t xml:space="preserve"> AC13</t>
  </si>
  <si>
    <t>MSIO205PB5</t>
  </si>
  <si>
    <t xml:space="preserve"> AC14</t>
  </si>
  <si>
    <t>MSIO205NB5</t>
  </si>
  <si>
    <t xml:space="preserve"> AC15</t>
  </si>
  <si>
    <t xml:space="preserve"> AC16</t>
  </si>
  <si>
    <t>MSIO215PB5</t>
  </si>
  <si>
    <t xml:space="preserve"> AC17</t>
  </si>
  <si>
    <t xml:space="preserve"> AC18</t>
  </si>
  <si>
    <t>MSIO229PB5</t>
  </si>
  <si>
    <t xml:space="preserve"> AC19</t>
  </si>
  <si>
    <t>MSIO229NB5</t>
  </si>
  <si>
    <t xml:space="preserve"> AC2</t>
  </si>
  <si>
    <t xml:space="preserve"> AC20</t>
  </si>
  <si>
    <t>MSIO233NB5</t>
  </si>
  <si>
    <t xml:space="preserve"> AC21</t>
  </si>
  <si>
    <t>MSIO235PB5</t>
  </si>
  <si>
    <t xml:space="preserve"> AC22</t>
  </si>
  <si>
    <t xml:space="preserve"> AC23</t>
  </si>
  <si>
    <t>MSIO236PB5</t>
  </si>
  <si>
    <t xml:space="preserve"> AC24</t>
  </si>
  <si>
    <t>MSIO2PB3/USB_STP_B</t>
  </si>
  <si>
    <t xml:space="preserve"> AC25</t>
  </si>
  <si>
    <t>MSIO2NB3/USB_NXT_B</t>
  </si>
  <si>
    <t xml:space="preserve"> AC26</t>
  </si>
  <si>
    <t>MSIO4NB3/USB_DATA3_B</t>
  </si>
  <si>
    <t xml:space="preserve"> AC3</t>
  </si>
  <si>
    <t>SERDES_0_RXD0_P</t>
  </si>
  <si>
    <t xml:space="preserve"> AC4</t>
  </si>
  <si>
    <t xml:space="preserve"> AC5</t>
  </si>
  <si>
    <t>SERDES_0_RXD1_P</t>
  </si>
  <si>
    <t xml:space="preserve"> AC6</t>
  </si>
  <si>
    <t xml:space="preserve"> AC7</t>
  </si>
  <si>
    <t xml:space="preserve"> AC8</t>
  </si>
  <si>
    <t xml:space="preserve"> AC9</t>
  </si>
  <si>
    <t xml:space="preserve"> AD1</t>
  </si>
  <si>
    <t xml:space="preserve"> AD10</t>
  </si>
  <si>
    <t xml:space="preserve"> AD11</t>
  </si>
  <si>
    <t xml:space="preserve"> AD12</t>
  </si>
  <si>
    <t>MSIO197NB5/PROBE_B</t>
  </si>
  <si>
    <t xml:space="preserve"> AD13</t>
  </si>
  <si>
    <t>MSIO204PB5</t>
  </si>
  <si>
    <t xml:space="preserve"> AD14</t>
  </si>
  <si>
    <t>MSIO204NB5</t>
  </si>
  <si>
    <t xml:space="preserve"> AD15</t>
  </si>
  <si>
    <t xml:space="preserve"> AD16</t>
  </si>
  <si>
    <t xml:space="preserve"> AD17</t>
  </si>
  <si>
    <t>MSIO212NB5</t>
  </si>
  <si>
    <t xml:space="preserve"> AD18</t>
  </si>
  <si>
    <t>MSIO224PB5</t>
  </si>
  <si>
    <t xml:space="preserve"> AD19</t>
  </si>
  <si>
    <t>MSIO224NB5</t>
  </si>
  <si>
    <t xml:space="preserve"> AD2</t>
  </si>
  <si>
    <t xml:space="preserve"> AD20</t>
  </si>
  <si>
    <t xml:space="preserve"> AD21</t>
  </si>
  <si>
    <t>MSIO233PB5</t>
  </si>
  <si>
    <t xml:space="preserve"> AD22</t>
  </si>
  <si>
    <t>MSIO232PB5</t>
  </si>
  <si>
    <t xml:space="preserve"> AD23</t>
  </si>
  <si>
    <t>MSIO232NB5</t>
  </si>
  <si>
    <t xml:space="preserve"> AD24</t>
  </si>
  <si>
    <t>MSIO234NB5</t>
  </si>
  <si>
    <t xml:space="preserve"> AD25</t>
  </si>
  <si>
    <t xml:space="preserve"> AD26</t>
  </si>
  <si>
    <t>MSIO4PB3/USB_DATA2_B</t>
  </si>
  <si>
    <t xml:space="preserve"> AD3</t>
  </si>
  <si>
    <t>SERDES_0_RXD0_N</t>
  </si>
  <si>
    <t xml:space="preserve"> AD4</t>
  </si>
  <si>
    <t xml:space="preserve"> AD5</t>
  </si>
  <si>
    <t>SERDES_0_RXD1_N</t>
  </si>
  <si>
    <t xml:space="preserve"> AD6</t>
  </si>
  <si>
    <t xml:space="preserve"> AD7</t>
  </si>
  <si>
    <t xml:space="preserve"> AD8</t>
  </si>
  <si>
    <t xml:space="preserve"> AD9</t>
  </si>
  <si>
    <t xml:space="preserve"> AE1</t>
  </si>
  <si>
    <t xml:space="preserve"> AE10</t>
  </si>
  <si>
    <t>O</t>
  </si>
  <si>
    <t xml:space="preserve"> AE11</t>
  </si>
  <si>
    <t xml:space="preserve"> AE12</t>
  </si>
  <si>
    <t>MSIO197PB5/PROBE_A</t>
  </si>
  <si>
    <t xml:space="preserve"> AE13</t>
  </si>
  <si>
    <t xml:space="preserve"> AE14</t>
  </si>
  <si>
    <t>MSIO202NB5</t>
  </si>
  <si>
    <t xml:space="preserve"> AE15</t>
  </si>
  <si>
    <t>MSIO208NB5</t>
  </si>
  <si>
    <t xml:space="preserve"> AE16</t>
  </si>
  <si>
    <t xml:space="preserve"> AE17</t>
  </si>
  <si>
    <t>MSIO210NB5</t>
  </si>
  <si>
    <t xml:space="preserve"> AE18</t>
  </si>
  <si>
    <t xml:space="preserve"> AE19</t>
  </si>
  <si>
    <t>MSIO222PB5</t>
  </si>
  <si>
    <t xml:space="preserve"> AE2</t>
  </si>
  <si>
    <t xml:space="preserve"> AE20</t>
  </si>
  <si>
    <t>MSIO222NB5</t>
  </si>
  <si>
    <t xml:space="preserve"> AE21</t>
  </si>
  <si>
    <t>MSIO225NB5</t>
  </si>
  <si>
    <t xml:space="preserve"> AE22</t>
  </si>
  <si>
    <t>MSIO227NB5</t>
  </si>
  <si>
    <t xml:space="preserve"> AE23</t>
  </si>
  <si>
    <t xml:space="preserve"> AE24</t>
  </si>
  <si>
    <t>MSIO234PB5</t>
  </si>
  <si>
    <t xml:space="preserve"> AE25</t>
  </si>
  <si>
    <t xml:space="preserve"> AE26</t>
  </si>
  <si>
    <t xml:space="preserve"> AE3</t>
  </si>
  <si>
    <t xml:space="preserve"> AE4</t>
  </si>
  <si>
    <t>SERDES_0_TXD0_N</t>
  </si>
  <si>
    <t xml:space="preserve"> AE5</t>
  </si>
  <si>
    <t xml:space="preserve"> AE6</t>
  </si>
  <si>
    <t>SERDES_0_TXD1_N</t>
  </si>
  <si>
    <t xml:space="preserve"> AE7</t>
  </si>
  <si>
    <t xml:space="preserve"> AE8</t>
  </si>
  <si>
    <t xml:space="preserve"> AE9</t>
  </si>
  <si>
    <t xml:space="preserve"> AF1</t>
  </si>
  <si>
    <t xml:space="preserve"> AF10</t>
  </si>
  <si>
    <t xml:space="preserve"> AF11</t>
  </si>
  <si>
    <t xml:space="preserve"> AF12</t>
  </si>
  <si>
    <t>MSIO199PB5</t>
  </si>
  <si>
    <t xml:space="preserve"> AF13</t>
  </si>
  <si>
    <t>MSIO199NB5</t>
  </si>
  <si>
    <t xml:space="preserve"> AF14</t>
  </si>
  <si>
    <t>MSIO202PB5</t>
  </si>
  <si>
    <t xml:space="preserve"> AF15</t>
  </si>
  <si>
    <t>MSIO208PB5/CCC_SW1_CLKI3</t>
  </si>
  <si>
    <t xml:space="preserve"> AF16</t>
  </si>
  <si>
    <t xml:space="preserve"> AF17</t>
  </si>
  <si>
    <t>MSIO206NB5</t>
  </si>
  <si>
    <t xml:space="preserve"> AF18</t>
  </si>
  <si>
    <t>MSIO206PB5</t>
  </si>
  <si>
    <t xml:space="preserve"> AF19</t>
  </si>
  <si>
    <t>MSIO218PB5</t>
  </si>
  <si>
    <t xml:space="preserve"> AF2</t>
  </si>
  <si>
    <t xml:space="preserve"> AF20</t>
  </si>
  <si>
    <t>MSIO218NB5</t>
  </si>
  <si>
    <t xml:space="preserve"> AF21</t>
  </si>
  <si>
    <t xml:space="preserve"> AF22</t>
  </si>
  <si>
    <t>MSIO225PB5</t>
  </si>
  <si>
    <t xml:space="preserve"> AF23</t>
  </si>
  <si>
    <t>MSIO227PB5</t>
  </si>
  <si>
    <t xml:space="preserve"> AF24</t>
  </si>
  <si>
    <t xml:space="preserve"> AF25</t>
  </si>
  <si>
    <t xml:space="preserve"> AF26</t>
  </si>
  <si>
    <t xml:space="preserve"> AF3</t>
  </si>
  <si>
    <t xml:space="preserve"> AF4</t>
  </si>
  <si>
    <t>SERDES_0_TXD0_P</t>
  </si>
  <si>
    <t xml:space="preserve"> AF5</t>
  </si>
  <si>
    <t xml:space="preserve"> AF6</t>
  </si>
  <si>
    <t>SERDES_0_TXD1_P</t>
  </si>
  <si>
    <t xml:space="preserve"> AF7</t>
  </si>
  <si>
    <t xml:space="preserve"> AF8</t>
  </si>
  <si>
    <t xml:space="preserve"> AF9</t>
  </si>
  <si>
    <t xml:space="preserve"> B1</t>
  </si>
  <si>
    <t>MSIO140PB8</t>
  </si>
  <si>
    <t xml:space="preserve"> B10</t>
  </si>
  <si>
    <t>DDRIO96PB1</t>
  </si>
  <si>
    <t xml:space="preserve"> B11</t>
  </si>
  <si>
    <t>DDRIO94NB1</t>
  </si>
  <si>
    <t xml:space="preserve"> B12</t>
  </si>
  <si>
    <t>DDRIO91PB1/MDDR_DQS_ECC</t>
  </si>
  <si>
    <t xml:space="preserve"> B13</t>
  </si>
  <si>
    <t>DDRIO88PB1/CCC_NW1_CLKI3</t>
  </si>
  <si>
    <t xml:space="preserve"> B14</t>
  </si>
  <si>
    <t xml:space="preserve"> B15</t>
  </si>
  <si>
    <t>DDRIO84NB1/MDDR_DQ4</t>
  </si>
  <si>
    <t xml:space="preserve"> B16</t>
  </si>
  <si>
    <t>DDRIO83NB1/MDDR_DQ6</t>
  </si>
  <si>
    <t xml:space="preserve"> B17</t>
  </si>
  <si>
    <t>DDRIO79PB1/MDDR_DQS1/GB8/CCC_NE0_CLKI3</t>
  </si>
  <si>
    <t xml:space="preserve"> B18</t>
  </si>
  <si>
    <t>DDRIO77NB1/MDDR_DQ13</t>
  </si>
  <si>
    <t xml:space="preserve"> B19</t>
  </si>
  <si>
    <t xml:space="preserve"> B2</t>
  </si>
  <si>
    <t>MSIO140NB8</t>
  </si>
  <si>
    <t xml:space="preserve"> B20</t>
  </si>
  <si>
    <t>DDRIO71NB1/MDDR_BA1</t>
  </si>
  <si>
    <t xml:space="preserve"> B21</t>
  </si>
  <si>
    <t>DDRIO68PB1/MDDR_ADDR3</t>
  </si>
  <si>
    <t xml:space="preserve"> B22</t>
  </si>
  <si>
    <t>DDRIO66NB1/MDDR_ADDR7</t>
  </si>
  <si>
    <t xml:space="preserve"> B23</t>
  </si>
  <si>
    <t>DDRIO63NB1/MDDR_ADDR13</t>
  </si>
  <si>
    <t xml:space="preserve"> B24</t>
  </si>
  <si>
    <t xml:space="preserve"> B25</t>
  </si>
  <si>
    <t>MSIO53NB2/MMUART_1_DCD/GPIO_16_B</t>
  </si>
  <si>
    <t xml:space="preserve"> B26</t>
  </si>
  <si>
    <t>MSIO53PB2/MMUART_1_RI/GPIO_15_B/CCC_NE1_CLKI1</t>
  </si>
  <si>
    <t xml:space="preserve"> B3</t>
  </si>
  <si>
    <t>MSIO134PB8</t>
  </si>
  <si>
    <t xml:space="preserve"> B4</t>
  </si>
  <si>
    <t xml:space="preserve"> B5</t>
  </si>
  <si>
    <t>MSIO122NB0</t>
  </si>
  <si>
    <t xml:space="preserve"> B6</t>
  </si>
  <si>
    <t>MSIO118PB0</t>
  </si>
  <si>
    <t xml:space="preserve"> B7</t>
  </si>
  <si>
    <t>MSIO118NB0</t>
  </si>
  <si>
    <t xml:space="preserve"> B8</t>
  </si>
  <si>
    <t>MSIO114NB0</t>
  </si>
  <si>
    <t xml:space="preserve"> B9</t>
  </si>
  <si>
    <t xml:space="preserve"> C1</t>
  </si>
  <si>
    <t>MSIO148PB8</t>
  </si>
  <si>
    <t xml:space="preserve"> C10</t>
  </si>
  <si>
    <t>DDRIO99NB1</t>
  </si>
  <si>
    <t xml:space="preserve"> C11</t>
  </si>
  <si>
    <t>DDRIO94PB1</t>
  </si>
  <si>
    <t xml:space="preserve"> C12</t>
  </si>
  <si>
    <t xml:space="preserve"> C13</t>
  </si>
  <si>
    <t xml:space="preserve"> C14</t>
  </si>
  <si>
    <t>DDRIO85PB1/MDDR_DQS0</t>
  </si>
  <si>
    <t xml:space="preserve"> C15</t>
  </si>
  <si>
    <t>DDRIO85NB1/MDDR_DQS0_N</t>
  </si>
  <si>
    <t xml:space="preserve"> C16</t>
  </si>
  <si>
    <t>DDRIO81PB1/MDDR_DQ8</t>
  </si>
  <si>
    <t xml:space="preserve"> C17</t>
  </si>
  <si>
    <t xml:space="preserve"> C18</t>
  </si>
  <si>
    <t>DDRIO77PB1/MDDR_DQ12/GB12/CCC_NE1_CLKI2</t>
  </si>
  <si>
    <t xml:space="preserve"> C19</t>
  </si>
  <si>
    <t>DDRIO72PB1/MDDR_CLK</t>
  </si>
  <si>
    <t xml:space="preserve"> C2</t>
  </si>
  <si>
    <t>VDDI8</t>
  </si>
  <si>
    <t xml:space="preserve"> C20</t>
  </si>
  <si>
    <t>DDRIO72NB1/MDDR_CLK_N</t>
  </si>
  <si>
    <t xml:space="preserve"> C21</t>
  </si>
  <si>
    <t>DDRIO68NB1/MDDR_ADDR4</t>
  </si>
  <si>
    <t xml:space="preserve"> C22</t>
  </si>
  <si>
    <t xml:space="preserve"> C23</t>
  </si>
  <si>
    <t>DDRIO62NB1/MDDR_ADDR15</t>
  </si>
  <si>
    <t xml:space="preserve"> C24</t>
  </si>
  <si>
    <t>MSIO58NB2/MMUART_0_DCD/GPIO_22_B</t>
  </si>
  <si>
    <t xml:space="preserve"> C25</t>
  </si>
  <si>
    <t>MSIO58PB2/MMUART_0_RI/GPIO_21_B</t>
  </si>
  <si>
    <t xml:space="preserve"> C26</t>
  </si>
  <si>
    <t>MSIO52NB2/MMUART_1_DSR/GPIO_14_B</t>
  </si>
  <si>
    <t xml:space="preserve"> C3</t>
  </si>
  <si>
    <t>MSIO134NB8</t>
  </si>
  <si>
    <t xml:space="preserve"> C4</t>
  </si>
  <si>
    <t>MSIO123PB0</t>
  </si>
  <si>
    <t xml:space="preserve"> C5</t>
  </si>
  <si>
    <t>MSIO123NB0</t>
  </si>
  <si>
    <t xml:space="preserve"> C6</t>
  </si>
  <si>
    <t>MSIO122PB0</t>
  </si>
  <si>
    <t xml:space="preserve"> C7</t>
  </si>
  <si>
    <t xml:space="preserve"> C8</t>
  </si>
  <si>
    <t>MSIO116NB0</t>
  </si>
  <si>
    <t xml:space="preserve"> C9</t>
  </si>
  <si>
    <t>DDRIO99PB1</t>
  </si>
  <si>
    <t xml:space="preserve"> D1</t>
  </si>
  <si>
    <t>MSIO149PB8</t>
  </si>
  <si>
    <t xml:space="preserve"> D10</t>
  </si>
  <si>
    <t xml:space="preserve"> D11</t>
  </si>
  <si>
    <t>DDRIO95PB1</t>
  </si>
  <si>
    <t xml:space="preserve"> D12</t>
  </si>
  <si>
    <t xml:space="preserve"> D13</t>
  </si>
  <si>
    <t xml:space="preserve"> D14</t>
  </si>
  <si>
    <t>DDRIO86PB1/MDDR_DQ2</t>
  </si>
  <si>
    <t xml:space="preserve"> D15</t>
  </si>
  <si>
    <t xml:space="preserve"> D16</t>
  </si>
  <si>
    <t>DDRIO81NB1/MDDR_DQ9</t>
  </si>
  <si>
    <t xml:space="preserve"> D17</t>
  </si>
  <si>
    <t>DDRIO80NB1/MDDR_DQ11</t>
  </si>
  <si>
    <t xml:space="preserve"> D18</t>
  </si>
  <si>
    <t>DDRIO73PB1/MDDR_RESET_N</t>
  </si>
  <si>
    <t xml:space="preserve"> D19</t>
  </si>
  <si>
    <t>DDRIO73NB1/MDDR_CAS_N</t>
  </si>
  <si>
    <t xml:space="preserve"> D2</t>
  </si>
  <si>
    <t>MSIO148NB8</t>
  </si>
  <si>
    <t xml:space="preserve"> D20</t>
  </si>
  <si>
    <t xml:space="preserve"> D21</t>
  </si>
  <si>
    <t>DDRIO64PB1/MDDR_ADDR10</t>
  </si>
  <si>
    <t xml:space="preserve"> D22</t>
  </si>
  <si>
    <t>DDRIO62PB1/MDDR_ADDR14</t>
  </si>
  <si>
    <t xml:space="preserve"> D23</t>
  </si>
  <si>
    <t xml:space="preserve"> D24</t>
  </si>
  <si>
    <t xml:space="preserve"> D25</t>
  </si>
  <si>
    <t xml:space="preserve"> D26</t>
  </si>
  <si>
    <t>MSIO52PB2/MMUART_1_CTS/GPIO_13_B/CCC_NE0_CLKI1</t>
  </si>
  <si>
    <t xml:space="preserve"> D3</t>
  </si>
  <si>
    <t>MSIO133PB8</t>
  </si>
  <si>
    <t xml:space="preserve"> D4</t>
  </si>
  <si>
    <t>MSIO133NB8</t>
  </si>
  <si>
    <t xml:space="preserve"> D5</t>
  </si>
  <si>
    <t xml:space="preserve"> D6</t>
  </si>
  <si>
    <t>MSIO124PB0</t>
  </si>
  <si>
    <t xml:space="preserve"> D7</t>
  </si>
  <si>
    <t>MSIO124NB0</t>
  </si>
  <si>
    <t xml:space="preserve"> D8</t>
  </si>
  <si>
    <t>MSIO116PB0</t>
  </si>
  <si>
    <t xml:space="preserve"> D9</t>
  </si>
  <si>
    <t>DDRIO98NB1</t>
  </si>
  <si>
    <t xml:space="preserve"> E1</t>
  </si>
  <si>
    <t>MSIO150PB8</t>
  </si>
  <si>
    <t xml:space="preserve"> E10</t>
  </si>
  <si>
    <t>DDRIO98PB1</t>
  </si>
  <si>
    <t xml:space="preserve"> E11</t>
  </si>
  <si>
    <t>DDRIO95NB1</t>
  </si>
  <si>
    <t xml:space="preserve"> E12</t>
  </si>
  <si>
    <t>DDRIO92PB1/GB0/CCC_NW0_CLKI3</t>
  </si>
  <si>
    <t xml:space="preserve"> E13</t>
  </si>
  <si>
    <t xml:space="preserve"> E14</t>
  </si>
  <si>
    <t>DDRIO86NB1/MDDR_DQ3</t>
  </si>
  <si>
    <t xml:space="preserve"> E15</t>
  </si>
  <si>
    <t>DDRIO87NB1/MDDR_DQ1</t>
  </si>
  <si>
    <t xml:space="preserve"> E16</t>
  </si>
  <si>
    <t>DDRIO80PB1/MDDR_DQ10/CCC_NE0_CLKI2</t>
  </si>
  <si>
    <t xml:space="preserve"> E17</t>
  </si>
  <si>
    <t>DDRIO74PB1/MDDR_CKE</t>
  </si>
  <si>
    <t xml:space="preserve"> E18</t>
  </si>
  <si>
    <t xml:space="preserve"> E19</t>
  </si>
  <si>
    <t>DDRIO69NB1/MDDR_ADDR2</t>
  </si>
  <si>
    <t xml:space="preserve"> E2</t>
  </si>
  <si>
    <t>MSIO149NB8</t>
  </si>
  <si>
    <t xml:space="preserve"> E20</t>
  </si>
  <si>
    <t>DDRIO65NB1/MDDR_ADDR9</t>
  </si>
  <si>
    <t xml:space="preserve"> E21</t>
  </si>
  <si>
    <t>DDRIO64NB1/MDDR_ADDR11</t>
  </si>
  <si>
    <t xml:space="preserve"> E22</t>
  </si>
  <si>
    <t xml:space="preserve"> E23</t>
  </si>
  <si>
    <t xml:space="preserve"> E24</t>
  </si>
  <si>
    <t xml:space="preserve"> E25</t>
  </si>
  <si>
    <t xml:space="preserve"> E26</t>
  </si>
  <si>
    <t>MSIO51PB2/MMUART_1_RTS/GPIO_11_B</t>
  </si>
  <si>
    <t xml:space="preserve"> E3</t>
  </si>
  <si>
    <t xml:space="preserve"> E4</t>
  </si>
  <si>
    <t>MSIO132PB8</t>
  </si>
  <si>
    <t xml:space="preserve"> E5</t>
  </si>
  <si>
    <t>MSIO132NB8</t>
  </si>
  <si>
    <t xml:space="preserve"> E6</t>
  </si>
  <si>
    <t>MSIO125NB0</t>
  </si>
  <si>
    <t xml:space="preserve"> E7</t>
  </si>
  <si>
    <t>MSIO125PB0</t>
  </si>
  <si>
    <t xml:space="preserve"> E8</t>
  </si>
  <si>
    <t xml:space="preserve"> E9</t>
  </si>
  <si>
    <t>MSIO117PB0</t>
  </si>
  <si>
    <t xml:space="preserve"> F1</t>
  </si>
  <si>
    <t xml:space="preserve"> F10</t>
  </si>
  <si>
    <t>MSIO117NB0</t>
  </si>
  <si>
    <t xml:space="preserve"> F11</t>
  </si>
  <si>
    <t xml:space="preserve"> F12</t>
  </si>
  <si>
    <t>DDRIO92NB1/GB4/CCC_NW1_CLKI2</t>
  </si>
  <si>
    <t xml:space="preserve"> F13</t>
  </si>
  <si>
    <t>DDRIO90NB1/MDDR_DM_RDQS_ECC</t>
  </si>
  <si>
    <t xml:space="preserve"> F14</t>
  </si>
  <si>
    <t>DDRIO87PB1/MDDR_DQ0</t>
  </si>
  <si>
    <t xml:space="preserve"> F15</t>
  </si>
  <si>
    <t>DDRIO82PB1/MDDR_DQ7</t>
  </si>
  <si>
    <t xml:space="preserve"> F16</t>
  </si>
  <si>
    <t xml:space="preserve"> F17</t>
  </si>
  <si>
    <t>DDRIO74NB1/MDDR_CS_N</t>
  </si>
  <si>
    <t xml:space="preserve"> F18</t>
  </si>
  <si>
    <t>DDRIO70NB1/MDDR_ADDR0</t>
  </si>
  <si>
    <t xml:space="preserve"> F19</t>
  </si>
  <si>
    <t>DDRIO69PB1/MDDR_ADDR1</t>
  </si>
  <si>
    <t xml:space="preserve"> F2</t>
  </si>
  <si>
    <t>MSIO150NB8</t>
  </si>
  <si>
    <t xml:space="preserve"> F20</t>
  </si>
  <si>
    <t>DDRIO65PB1/MDDR_ADDR8</t>
  </si>
  <si>
    <t xml:space="preserve"> F21</t>
  </si>
  <si>
    <t xml:space="preserve"> F22</t>
  </si>
  <si>
    <t xml:space="preserve"> F23</t>
  </si>
  <si>
    <t xml:space="preserve"> F24</t>
  </si>
  <si>
    <t xml:space="preserve"> F25</t>
  </si>
  <si>
    <t>MSIO51NB2/MMUART_1_DTR/GPIO_12_B</t>
  </si>
  <si>
    <t xml:space="preserve"> F26</t>
  </si>
  <si>
    <t xml:space="preserve"> F3</t>
  </si>
  <si>
    <t>MSIO136PB8</t>
  </si>
  <si>
    <t xml:space="preserve"> F4</t>
  </si>
  <si>
    <t>MSIO131PB8</t>
  </si>
  <si>
    <t xml:space="preserve"> F5</t>
  </si>
  <si>
    <t>MSIO131NB8</t>
  </si>
  <si>
    <t xml:space="preserve"> F6</t>
  </si>
  <si>
    <t xml:space="preserve"> F7</t>
  </si>
  <si>
    <t>MSIO121NB0</t>
  </si>
  <si>
    <t xml:space="preserve"> F8</t>
  </si>
  <si>
    <t>MSIO121PB0</t>
  </si>
  <si>
    <t xml:space="preserve"> F9</t>
  </si>
  <si>
    <t>MSIO119NB0</t>
  </si>
  <si>
    <t xml:space="preserve"> G1</t>
  </si>
  <si>
    <t>MSIO154PB8</t>
  </si>
  <si>
    <t xml:space="preserve"> G10</t>
  </si>
  <si>
    <t>MSIO113PB0</t>
  </si>
  <si>
    <t xml:space="preserve"> G11</t>
  </si>
  <si>
    <t>DDRIO97PB1</t>
  </si>
  <si>
    <t xml:space="preserve"> G12</t>
  </si>
  <si>
    <t>DDRIO97NB1</t>
  </si>
  <si>
    <t xml:space="preserve"> G13</t>
  </si>
  <si>
    <t>DDRIO90PB1/MDDR_TMATCH_ECC_IN</t>
  </si>
  <si>
    <t xml:space="preserve"> G14</t>
  </si>
  <si>
    <t xml:space="preserve"> G15</t>
  </si>
  <si>
    <t>DDRIO82NB1/MDDR_TMATCH_0_OUT</t>
  </si>
  <si>
    <t xml:space="preserve"> G16</t>
  </si>
  <si>
    <t>DDRIO78PB1/MDDR_TMATCH_0_IN</t>
  </si>
  <si>
    <t xml:space="preserve"> G17</t>
  </si>
  <si>
    <t>DDRIO70PB1/MDDR_BA2</t>
  </si>
  <si>
    <t xml:space="preserve"> G18</t>
  </si>
  <si>
    <t>DDRIO67PB1/MDDR_ADDR5</t>
  </si>
  <si>
    <t xml:space="preserve"> G19</t>
  </si>
  <si>
    <t xml:space="preserve"> G2</t>
  </si>
  <si>
    <t>MSIO154NB8</t>
  </si>
  <si>
    <t xml:space="preserve"> G20</t>
  </si>
  <si>
    <t xml:space="preserve"> G21</t>
  </si>
  <si>
    <t xml:space="preserve"> G22</t>
  </si>
  <si>
    <t xml:space="preserve"> G23</t>
  </si>
  <si>
    <t xml:space="preserve"> G24</t>
  </si>
  <si>
    <t xml:space="preserve"> G25</t>
  </si>
  <si>
    <t>MSIO42NB3/USB_DATA5_D</t>
  </si>
  <si>
    <t xml:space="preserve"> G26</t>
  </si>
  <si>
    <t>MSIO42PB3/USB_DATA4_D</t>
  </si>
  <si>
    <t xml:space="preserve"> G3</t>
  </si>
  <si>
    <t>MSIO136NB8</t>
  </si>
  <si>
    <t xml:space="preserve"> G4</t>
  </si>
  <si>
    <t xml:space="preserve"> G5</t>
  </si>
  <si>
    <t>MSIO129PB8</t>
  </si>
  <si>
    <t xml:space="preserve"> G6</t>
  </si>
  <si>
    <t>MSIO129NB8</t>
  </si>
  <si>
    <t xml:space="preserve"> G7</t>
  </si>
  <si>
    <t>MSIO126NB8</t>
  </si>
  <si>
    <t xml:space="preserve"> G8</t>
  </si>
  <si>
    <t>MSIO119PB0</t>
  </si>
  <si>
    <t xml:space="preserve"> G9</t>
  </si>
  <si>
    <t xml:space="preserve"> H1</t>
  </si>
  <si>
    <t>MSIO166PB8</t>
  </si>
  <si>
    <t xml:space="preserve"> H10</t>
  </si>
  <si>
    <t>MSIO115NB0</t>
  </si>
  <si>
    <t xml:space="preserve"> H11</t>
  </si>
  <si>
    <t>MSIO113NB0</t>
  </si>
  <si>
    <t xml:space="preserve"> H12</t>
  </si>
  <si>
    <t xml:space="preserve"> H13</t>
  </si>
  <si>
    <t>DDRIO93NB1/CCC_NW0_CLKI2</t>
  </si>
  <si>
    <t xml:space="preserve"> H14</t>
  </si>
  <si>
    <t>DDRIO93PB1/MDDR_TMATCH_ECC_OUT</t>
  </si>
  <si>
    <t xml:space="preserve"> H15</t>
  </si>
  <si>
    <t>DDRIO78NB1/MDDR_DM_RDQS1</t>
  </si>
  <si>
    <t xml:space="preserve"> H16</t>
  </si>
  <si>
    <t>DDRIO75PB1/MDDR_RAS_N</t>
  </si>
  <si>
    <t xml:space="preserve"> H17</t>
  </si>
  <si>
    <t xml:space="preserve"> H18</t>
  </si>
  <si>
    <t>DDRIO67NB1/MDDR_ADDR6</t>
  </si>
  <si>
    <t xml:space="preserve"> H19</t>
  </si>
  <si>
    <t>MSIO48NB3/GPIO_6_B</t>
  </si>
  <si>
    <t xml:space="preserve"> H2</t>
  </si>
  <si>
    <t xml:space="preserve"> H20</t>
  </si>
  <si>
    <t>MSIO50NB3/GPIO_10_B</t>
  </si>
  <si>
    <t xml:space="preserve"> H21</t>
  </si>
  <si>
    <t>MSIO50PB3/GPIO_9_B</t>
  </si>
  <si>
    <t xml:space="preserve"> H22</t>
  </si>
  <si>
    <t xml:space="preserve"> H23</t>
  </si>
  <si>
    <t>MSIO47NB3/GPIO_4_B</t>
  </si>
  <si>
    <t xml:space="preserve"> H24</t>
  </si>
  <si>
    <t>MSIO47PB3/GPIO_3_B</t>
  </si>
  <si>
    <t xml:space="preserve"> H25</t>
  </si>
  <si>
    <t>MSIO40NB3/USB_DATA1_D</t>
  </si>
  <si>
    <t xml:space="preserve"> H26</t>
  </si>
  <si>
    <t>MSIO40PB3/USB_DATA0_D</t>
  </si>
  <si>
    <t xml:space="preserve"> H3</t>
  </si>
  <si>
    <t>MSIO135PB8</t>
  </si>
  <si>
    <t xml:space="preserve"> H4</t>
  </si>
  <si>
    <t>MSIO135NB8</t>
  </si>
  <si>
    <t xml:space="preserve"> H5</t>
  </si>
  <si>
    <t>MSIO127PB8</t>
  </si>
  <si>
    <t xml:space="preserve"> H6</t>
  </si>
  <si>
    <t>MSIO127NB8</t>
  </si>
  <si>
    <t xml:space="preserve"> H7</t>
  </si>
  <si>
    <t xml:space="preserve"> H8</t>
  </si>
  <si>
    <t>MSIO126PB8</t>
  </si>
  <si>
    <t xml:space="preserve"> H9</t>
  </si>
  <si>
    <t>MSIO115PB0</t>
  </si>
  <si>
    <t xml:space="preserve"> J1</t>
  </si>
  <si>
    <t>MSIO167NB8</t>
  </si>
  <si>
    <t xml:space="preserve"> J10</t>
  </si>
  <si>
    <t xml:space="preserve"> J11</t>
  </si>
  <si>
    <t>MSIO111PB0</t>
  </si>
  <si>
    <t xml:space="preserve"> J12</t>
  </si>
  <si>
    <t>MSIO111NB0</t>
  </si>
  <si>
    <t xml:space="preserve"> J13</t>
  </si>
  <si>
    <t xml:space="preserve"> J14</t>
  </si>
  <si>
    <t xml:space="preserve"> J15</t>
  </si>
  <si>
    <t xml:space="preserve"> J16</t>
  </si>
  <si>
    <t>DDRIO75NB1/MDDR_WE_N</t>
  </si>
  <si>
    <t xml:space="preserve"> J17</t>
  </si>
  <si>
    <t xml:space="preserve"> J18</t>
  </si>
  <si>
    <t xml:space="preserve"> J19</t>
  </si>
  <si>
    <t>MSIO48PB3/GPIO_5_B</t>
  </si>
  <si>
    <t xml:space="preserve"> J2</t>
  </si>
  <si>
    <t>MSIO166NB8</t>
  </si>
  <si>
    <t xml:space="preserve"> J20</t>
  </si>
  <si>
    <t xml:space="preserve"> J21</t>
  </si>
  <si>
    <t>MSIO49NB3/GPIO_8_B</t>
  </si>
  <si>
    <t xml:space="preserve"> J22</t>
  </si>
  <si>
    <t>MSIO49PB3/GPIO_7_B</t>
  </si>
  <si>
    <t xml:space="preserve"> J23</t>
  </si>
  <si>
    <t>MSIO45NB3/GPIO_0_B</t>
  </si>
  <si>
    <t xml:space="preserve"> J24</t>
  </si>
  <si>
    <t>MSIO45PB3/GPIO_31_A</t>
  </si>
  <si>
    <t xml:space="preserve"> J25</t>
  </si>
  <si>
    <t xml:space="preserve"> J26</t>
  </si>
  <si>
    <t>MSIO36NB3</t>
  </si>
  <si>
    <t xml:space="preserve"> J3</t>
  </si>
  <si>
    <t>MSIO143PB8</t>
  </si>
  <si>
    <t xml:space="preserve"> J4</t>
  </si>
  <si>
    <t>MSIO143NB8</t>
  </si>
  <si>
    <t xml:space="preserve"> J5</t>
  </si>
  <si>
    <t xml:space="preserve"> J6</t>
  </si>
  <si>
    <t>MSIO128PB8</t>
  </si>
  <si>
    <t xml:space="preserve"> J7</t>
  </si>
  <si>
    <t>MSIO128NB8</t>
  </si>
  <si>
    <t xml:space="preserve"> J8</t>
  </si>
  <si>
    <t>MSIO137PB8</t>
  </si>
  <si>
    <t xml:space="preserve"> J9</t>
  </si>
  <si>
    <t>MSIO137NB8</t>
  </si>
  <si>
    <t xml:space="preserve"> K1</t>
  </si>
  <si>
    <t>MSIO167PB8</t>
  </si>
  <si>
    <t xml:space="preserve"> K10</t>
  </si>
  <si>
    <t>MSIO139PB8</t>
  </si>
  <si>
    <t xml:space="preserve"> K11</t>
  </si>
  <si>
    <t>CCC_NW0_NW1_PLL_VDDA</t>
  </si>
  <si>
    <t xml:space="preserve"> K12</t>
  </si>
  <si>
    <t xml:space="preserve"> K13</t>
  </si>
  <si>
    <t xml:space="preserve"> K14</t>
  </si>
  <si>
    <t xml:space="preserve"> K15</t>
  </si>
  <si>
    <t xml:space="preserve"> K16</t>
  </si>
  <si>
    <t xml:space="preserve"> K17</t>
  </si>
  <si>
    <t xml:space="preserve"> K18</t>
  </si>
  <si>
    <t xml:space="preserve"> K19</t>
  </si>
  <si>
    <t>MSIO39NB3/USB_NXT_D</t>
  </si>
  <si>
    <t xml:space="preserve"> K2</t>
  </si>
  <si>
    <t>MSIO160PB8</t>
  </si>
  <si>
    <t xml:space="preserve"> K20</t>
  </si>
  <si>
    <t>MSIO39PB3/USB_STP_D</t>
  </si>
  <si>
    <t xml:space="preserve"> K21</t>
  </si>
  <si>
    <t>MSIO46NB3/GPIO_2_B</t>
  </si>
  <si>
    <t xml:space="preserve"> K22</t>
  </si>
  <si>
    <t>MSIO46PB3/GPIO_1_B</t>
  </si>
  <si>
    <t xml:space="preserve"> K23</t>
  </si>
  <si>
    <t xml:space="preserve"> K24</t>
  </si>
  <si>
    <t>MSIO38NB3/USB_DIR_D</t>
  </si>
  <si>
    <t xml:space="preserve"> K25</t>
  </si>
  <si>
    <t>MSIO38PB3/USB_XCLK_D</t>
  </si>
  <si>
    <t xml:space="preserve"> K26</t>
  </si>
  <si>
    <t>MSIO36PB3</t>
  </si>
  <si>
    <t xml:space="preserve"> K3</t>
  </si>
  <si>
    <t xml:space="preserve"> K4</t>
  </si>
  <si>
    <t>MSIO152PB8</t>
  </si>
  <si>
    <t xml:space="preserve"> K5</t>
  </si>
  <si>
    <t>MSIO146NB8</t>
  </si>
  <si>
    <t xml:space="preserve"> K6</t>
  </si>
  <si>
    <t>MSIO146PB8</t>
  </si>
  <si>
    <t xml:space="preserve"> K7</t>
  </si>
  <si>
    <t>MSIO145NB8</t>
  </si>
  <si>
    <t xml:space="preserve"> K8</t>
  </si>
  <si>
    <t xml:space="preserve"> K9</t>
  </si>
  <si>
    <t>MSIO139NB8</t>
  </si>
  <si>
    <t xml:space="preserve"> L1</t>
  </si>
  <si>
    <t xml:space="preserve"> L10</t>
  </si>
  <si>
    <t>MSIO142NB8</t>
  </si>
  <si>
    <t xml:space="preserve"> L11</t>
  </si>
  <si>
    <t>CCC_NW0_NW1_PLL_VSSA</t>
  </si>
  <si>
    <t xml:space="preserve"> L12</t>
  </si>
  <si>
    <t xml:space="preserve"> L13</t>
  </si>
  <si>
    <t xml:space="preserve"> L14</t>
  </si>
  <si>
    <t xml:space="preserve"> L15</t>
  </si>
  <si>
    <t xml:space="preserve"> L16</t>
  </si>
  <si>
    <t xml:space="preserve"> L17</t>
  </si>
  <si>
    <t>MSIO43PB3/USB_DATA6_D</t>
  </si>
  <si>
    <t xml:space="preserve"> L18</t>
  </si>
  <si>
    <t xml:space="preserve"> L19</t>
  </si>
  <si>
    <t>MSIO41NB3/USB_DATA3_D</t>
  </si>
  <si>
    <t xml:space="preserve"> L2</t>
  </si>
  <si>
    <t>MSIO161NB8</t>
  </si>
  <si>
    <t xml:space="preserve"> L20</t>
  </si>
  <si>
    <t>MSIO41PB3/USB_DATA2_D</t>
  </si>
  <si>
    <t xml:space="preserve"> L21</t>
  </si>
  <si>
    <t xml:space="preserve"> L22</t>
  </si>
  <si>
    <t>MSIO44NB3/GPIO_30_A</t>
  </si>
  <si>
    <t xml:space="preserve"> L23</t>
  </si>
  <si>
    <t>MSIO44PB3/GPIO_29_A</t>
  </si>
  <si>
    <t xml:space="preserve"> L24</t>
  </si>
  <si>
    <t>MSIO34NB3</t>
  </si>
  <si>
    <t xml:space="preserve"> L25</t>
  </si>
  <si>
    <t>MSIO34PB3</t>
  </si>
  <si>
    <t xml:space="preserve"> L26</t>
  </si>
  <si>
    <t xml:space="preserve"> L3</t>
  </si>
  <si>
    <t>MSIO160NB8</t>
  </si>
  <si>
    <t xml:space="preserve"> L4</t>
  </si>
  <si>
    <t>MSIO152NB8</t>
  </si>
  <si>
    <t xml:space="preserve"> L5</t>
  </si>
  <si>
    <t>MSIO151NB8</t>
  </si>
  <si>
    <t xml:space="preserve"> L6</t>
  </si>
  <si>
    <t xml:space="preserve"> L7</t>
  </si>
  <si>
    <t>MSIO145PB8</t>
  </si>
  <si>
    <t xml:space="preserve"> L8</t>
  </si>
  <si>
    <t>MSIO147NB8</t>
  </si>
  <si>
    <t xml:space="preserve"> L9</t>
  </si>
  <si>
    <t>MSIO142PB8</t>
  </si>
  <si>
    <t xml:space="preserve"> M1</t>
  </si>
  <si>
    <t>MSIO170NB8</t>
  </si>
  <si>
    <t xml:space="preserve"> M10</t>
  </si>
  <si>
    <t>MSIO163NB8</t>
  </si>
  <si>
    <t xml:space="preserve"> M11</t>
  </si>
  <si>
    <t xml:space="preserve"> M12</t>
  </si>
  <si>
    <t xml:space="preserve"> M13</t>
  </si>
  <si>
    <t xml:space="preserve"> M14</t>
  </si>
  <si>
    <t xml:space="preserve"> M15</t>
  </si>
  <si>
    <t xml:space="preserve"> M16</t>
  </si>
  <si>
    <t xml:space="preserve"> M17</t>
  </si>
  <si>
    <t>MSIO35PB3</t>
  </si>
  <si>
    <t xml:space="preserve"> M18</t>
  </si>
  <si>
    <t>MSIO35NB3</t>
  </si>
  <si>
    <t xml:space="preserve"> M19</t>
  </si>
  <si>
    <t xml:space="preserve"> M2</t>
  </si>
  <si>
    <t>MSIO161PB8</t>
  </si>
  <si>
    <t xml:space="preserve"> M20</t>
  </si>
  <si>
    <t>MSIO37NB3</t>
  </si>
  <si>
    <t xml:space="preserve"> M21</t>
  </si>
  <si>
    <t>MSIO37PB3</t>
  </si>
  <si>
    <t xml:space="preserve"> M22</t>
  </si>
  <si>
    <t>MSIO32NB3</t>
  </si>
  <si>
    <t xml:space="preserve"> M23</t>
  </si>
  <si>
    <t>MSIO32PB3</t>
  </si>
  <si>
    <t xml:space="preserve"> M24</t>
  </si>
  <si>
    <t xml:space="preserve"> M25</t>
  </si>
  <si>
    <t>MSIO30NB3</t>
  </si>
  <si>
    <t xml:space="preserve"> M26</t>
  </si>
  <si>
    <t>MSIO30PB3</t>
  </si>
  <si>
    <t xml:space="preserve"> M3</t>
  </si>
  <si>
    <t>MSIO158NB8</t>
  </si>
  <si>
    <t xml:space="preserve"> M4</t>
  </si>
  <si>
    <t xml:space="preserve"> M5</t>
  </si>
  <si>
    <t>MSIO151PB8</t>
  </si>
  <si>
    <t xml:space="preserve"> M6</t>
  </si>
  <si>
    <t>MSIO153NB8</t>
  </si>
  <si>
    <t xml:space="preserve"> M7</t>
  </si>
  <si>
    <t>MSIO153PB8</t>
  </si>
  <si>
    <t xml:space="preserve"> M8</t>
  </si>
  <si>
    <t>MSIO147PB8</t>
  </si>
  <si>
    <t xml:space="preserve"> M9</t>
  </si>
  <si>
    <t xml:space="preserve"> N1</t>
  </si>
  <si>
    <t>MSIO170PB8</t>
  </si>
  <si>
    <t xml:space="preserve"> N10</t>
  </si>
  <si>
    <t>MSIO163PB8</t>
  </si>
  <si>
    <t xml:space="preserve"> N11</t>
  </si>
  <si>
    <t xml:space="preserve"> N12</t>
  </si>
  <si>
    <t xml:space="preserve"> N13</t>
  </si>
  <si>
    <t xml:space="preserve"> N14</t>
  </si>
  <si>
    <t xml:space="preserve"> N15</t>
  </si>
  <si>
    <t xml:space="preserve"> N16</t>
  </si>
  <si>
    <t xml:space="preserve"> N17</t>
  </si>
  <si>
    <t xml:space="preserve"> N18</t>
  </si>
  <si>
    <t>MSIO29PB3</t>
  </si>
  <si>
    <t xml:space="preserve"> N19</t>
  </si>
  <si>
    <t>MSIO29NB3</t>
  </si>
  <si>
    <t xml:space="preserve"> N2</t>
  </si>
  <si>
    <t xml:space="preserve"> N20</t>
  </si>
  <si>
    <t>MSIO33NB3</t>
  </si>
  <si>
    <t xml:space="preserve"> N21</t>
  </si>
  <si>
    <t>MSIO33PB3</t>
  </si>
  <si>
    <t xml:space="preserve"> N22</t>
  </si>
  <si>
    <t xml:space="preserve"> N23</t>
  </si>
  <si>
    <t>MSIO28NB3</t>
  </si>
  <si>
    <t xml:space="preserve"> N24</t>
  </si>
  <si>
    <t>MSIO28PB3</t>
  </si>
  <si>
    <t xml:space="preserve"> N25</t>
  </si>
  <si>
    <t>MSIO26NB3</t>
  </si>
  <si>
    <t xml:space="preserve"> N26</t>
  </si>
  <si>
    <t>MSIO26PB3</t>
  </si>
  <si>
    <t xml:space="preserve"> N3</t>
  </si>
  <si>
    <t>MSIO158PB8/CCC_NW1_CLKI0</t>
  </si>
  <si>
    <t xml:space="preserve"> N4</t>
  </si>
  <si>
    <t>MSIO156PB8/GB6/CCC_NW1_CLKI1</t>
  </si>
  <si>
    <t xml:space="preserve"> N5</t>
  </si>
  <si>
    <t>MSIO157NB8</t>
  </si>
  <si>
    <t xml:space="preserve"> N6</t>
  </si>
  <si>
    <t>MSIO157PB8/GB2/CCC_NW0_CLKI1</t>
  </si>
  <si>
    <t xml:space="preserve"> N7</t>
  </si>
  <si>
    <t xml:space="preserve"> N8</t>
  </si>
  <si>
    <t>MSIO159NB8</t>
  </si>
  <si>
    <t xml:space="preserve"> N9</t>
  </si>
  <si>
    <t>MSIO159PB8/CCC_NW0_CLKI0</t>
  </si>
  <si>
    <t xml:space="preserve"> P1</t>
  </si>
  <si>
    <t>MSIO173NB8</t>
  </si>
  <si>
    <t xml:space="preserve"> P10</t>
  </si>
  <si>
    <t xml:space="preserve"> P11</t>
  </si>
  <si>
    <t xml:space="preserve"> P12</t>
  </si>
  <si>
    <t xml:space="preserve"> P13</t>
  </si>
  <si>
    <t xml:space="preserve"> P14</t>
  </si>
  <si>
    <t xml:space="preserve"> P15</t>
  </si>
  <si>
    <t xml:space="preserve"> P16</t>
  </si>
  <si>
    <t>MSIO27NB3</t>
  </si>
  <si>
    <t xml:space="preserve"> P17</t>
  </si>
  <si>
    <t>MSIO27PB3</t>
  </si>
  <si>
    <t xml:space="preserve"> P18</t>
  </si>
  <si>
    <t xml:space="preserve"> P19</t>
  </si>
  <si>
    <t>MSIO23NB3/SPI_1_SS1/GPIO_14_A</t>
  </si>
  <si>
    <t xml:space="preserve"> P2</t>
  </si>
  <si>
    <t>MSIO172NB8</t>
  </si>
  <si>
    <t xml:space="preserve"> P20</t>
  </si>
  <si>
    <t xml:space="preserve"> P21</t>
  </si>
  <si>
    <t>MSIO25PB3</t>
  </si>
  <si>
    <t xml:space="preserve"> P22</t>
  </si>
  <si>
    <t>MSIO25NB3</t>
  </si>
  <si>
    <t xml:space="preserve"> P23</t>
  </si>
  <si>
    <t>MSIO24PB3/SPI_1_SS2/GPIO_15_A</t>
  </si>
  <si>
    <t xml:space="preserve"> P24</t>
  </si>
  <si>
    <t>MSIO24NB3/SPI_1_SS3/GPIO_16_A</t>
  </si>
  <si>
    <t xml:space="preserve"> P25</t>
  </si>
  <si>
    <t xml:space="preserve"> P26</t>
  </si>
  <si>
    <t xml:space="preserve"> P3</t>
  </si>
  <si>
    <t>MSIO168NB8</t>
  </si>
  <si>
    <t xml:space="preserve"> P4</t>
  </si>
  <si>
    <t>MSIO156NB8</t>
  </si>
  <si>
    <t xml:space="preserve"> P5</t>
  </si>
  <si>
    <t xml:space="preserve"> P6</t>
  </si>
  <si>
    <t>MSIO165NB8</t>
  </si>
  <si>
    <t xml:space="preserve"> P7</t>
  </si>
  <si>
    <t>MSIO165PB8</t>
  </si>
  <si>
    <t xml:space="preserve"> P8</t>
  </si>
  <si>
    <t>MSIOD176PB7/GB1/CCC_SW0_CLKI1</t>
  </si>
  <si>
    <t xml:space="preserve"> P9</t>
  </si>
  <si>
    <t>MSIOD176NB7</t>
  </si>
  <si>
    <t xml:space="preserve"> R1</t>
  </si>
  <si>
    <t>MSIO173PB8</t>
  </si>
  <si>
    <t xml:space="preserve"> R10</t>
  </si>
  <si>
    <t xml:space="preserve"> R11</t>
  </si>
  <si>
    <t xml:space="preserve"> R12</t>
  </si>
  <si>
    <t xml:space="preserve"> R13</t>
  </si>
  <si>
    <t xml:space="preserve"> R14</t>
  </si>
  <si>
    <t xml:space="preserve"> R15</t>
  </si>
  <si>
    <t>DNC or Pull down to VSS through 1K ohm resistor for upset immunity</t>
  </si>
  <si>
    <t xml:space="preserve"> R16</t>
  </si>
  <si>
    <t xml:space="preserve"> R17</t>
  </si>
  <si>
    <t xml:space="preserve"> R18</t>
  </si>
  <si>
    <t xml:space="preserve"> R19</t>
  </si>
  <si>
    <t>MSIO21NB3/GPIO_28_A</t>
  </si>
  <si>
    <t xml:space="preserve"> R2</t>
  </si>
  <si>
    <t>MSIO172PB8</t>
  </si>
  <si>
    <t xml:space="preserve"> R20</t>
  </si>
  <si>
    <t>MSIO21PB3/GPIO_27_A</t>
  </si>
  <si>
    <t xml:space="preserve"> R21</t>
  </si>
  <si>
    <t>MSIO19NB3/SPI_1_SS7/GPIO_24_A</t>
  </si>
  <si>
    <t xml:space="preserve"> R22</t>
  </si>
  <si>
    <t>MSIO19PB3/SPI_1_SS6/GPIO_23_A</t>
  </si>
  <si>
    <t xml:space="preserve"> R23</t>
  </si>
  <si>
    <t xml:space="preserve"> R24</t>
  </si>
  <si>
    <t xml:space="preserve"> R25</t>
  </si>
  <si>
    <t xml:space="preserve"> R26</t>
  </si>
  <si>
    <t xml:space="preserve"> R3</t>
  </si>
  <si>
    <t xml:space="preserve"> R4</t>
  </si>
  <si>
    <t>MSIO168PB8</t>
  </si>
  <si>
    <t xml:space="preserve"> R5</t>
  </si>
  <si>
    <t>MSIOD180PB7</t>
  </si>
  <si>
    <t xml:space="preserve"> R6</t>
  </si>
  <si>
    <t>MSIOD180NB7</t>
  </si>
  <si>
    <t xml:space="preserve"> R7</t>
  </si>
  <si>
    <t>MSIOD178NB7</t>
  </si>
  <si>
    <t xml:space="preserve"> R8</t>
  </si>
  <si>
    <t xml:space="preserve"> R9</t>
  </si>
  <si>
    <t>MSIOD182PB7</t>
  </si>
  <si>
    <t xml:space="preserve"> T1</t>
  </si>
  <si>
    <t xml:space="preserve"> T10</t>
  </si>
  <si>
    <t xml:space="preserve"> T11</t>
  </si>
  <si>
    <t xml:space="preserve"> T12</t>
  </si>
  <si>
    <t xml:space="preserve"> T13</t>
  </si>
  <si>
    <t xml:space="preserve"> T14</t>
  </si>
  <si>
    <t xml:space="preserve"> T15</t>
  </si>
  <si>
    <t>Pull-up to VDDI4 through 1K ohm Resistor</t>
  </si>
  <si>
    <t xml:space="preserve"> T16</t>
  </si>
  <si>
    <t xml:space="preserve"> T17</t>
  </si>
  <si>
    <r>
      <t>Connect to either VDDI4 or VSS through resisto</t>
    </r>
    <r>
      <rPr>
        <sz val="11"/>
        <rFont val="Calibri"/>
        <family val="2"/>
      </rPr>
      <t>r</t>
    </r>
    <r>
      <rPr>
        <sz val="11"/>
        <color indexed="10"/>
        <rFont val="Calibri"/>
        <family val="2"/>
      </rPr>
      <t xml:space="preserve"> </t>
    </r>
    <r>
      <rPr>
        <sz val="11"/>
        <rFont val="Calibri"/>
        <family val="2"/>
      </rPr>
      <t>(200 to 1K ohm)</t>
    </r>
  </si>
  <si>
    <t xml:space="preserve"> T18</t>
  </si>
  <si>
    <t>MSIO17NB3/SPI_1_SS0/GPIO_13_A</t>
  </si>
  <si>
    <t xml:space="preserve"> T19</t>
  </si>
  <si>
    <t>MSIO15PB3/SPI_0_SS6/GPIO_21_A</t>
  </si>
  <si>
    <t xml:space="preserve"> T2</t>
  </si>
  <si>
    <t>MSIOD177PB7/CCC_SW1_CLKI0</t>
  </si>
  <si>
    <t xml:space="preserve"> T20</t>
  </si>
  <si>
    <t>MSIO15NB3/SPI_0_SS7/GPIO_22_A</t>
  </si>
  <si>
    <t xml:space="preserve"> T21</t>
  </si>
  <si>
    <t xml:space="preserve"> T22</t>
  </si>
  <si>
    <t xml:space="preserve"> T23</t>
  </si>
  <si>
    <t xml:space="preserve"> T24</t>
  </si>
  <si>
    <t>MSIO18PB3/SPI_1_SS4/GPIO_17_A</t>
  </si>
  <si>
    <t xml:space="preserve"> T25</t>
  </si>
  <si>
    <t>MSIO18NB3/SPI_1_SS5/GPIO_18_A</t>
  </si>
  <si>
    <t xml:space="preserve"> T26</t>
  </si>
  <si>
    <t xml:space="preserve"> T3</t>
  </si>
  <si>
    <t>MSIOD177NB7</t>
  </si>
  <si>
    <t xml:space="preserve"> T4</t>
  </si>
  <si>
    <t>MSIOD175NB7</t>
  </si>
  <si>
    <t xml:space="preserve"> T5</t>
  </si>
  <si>
    <t>MSIOD175PB7/GB5/CCC_SW1_CLKI1</t>
  </si>
  <si>
    <t xml:space="preserve"> T6</t>
  </si>
  <si>
    <t xml:space="preserve"> T7</t>
  </si>
  <si>
    <t>MSIOD178PB7/CCC_SW0_CLKI0</t>
  </si>
  <si>
    <t xml:space="preserve"> T8</t>
  </si>
  <si>
    <t>MSIOD182NB7</t>
  </si>
  <si>
    <t xml:space="preserve"> T9</t>
  </si>
  <si>
    <t>CCC_SW0_SW1_PLL_VSSA</t>
  </si>
  <si>
    <t xml:space="preserve"> U1</t>
  </si>
  <si>
    <t>MSIOD179NB7</t>
  </si>
  <si>
    <t xml:space="preserve"> U10</t>
  </si>
  <si>
    <t xml:space="preserve"> U11</t>
  </si>
  <si>
    <t xml:space="preserve"> U12</t>
  </si>
  <si>
    <t xml:space="preserve"> U13</t>
  </si>
  <si>
    <t xml:space="preserve"> U14</t>
  </si>
  <si>
    <t xml:space="preserve"> U15</t>
  </si>
  <si>
    <t xml:space="preserve"> U16</t>
  </si>
  <si>
    <t xml:space="preserve"> U17</t>
  </si>
  <si>
    <t xml:space="preserve"> U18</t>
  </si>
  <si>
    <t>MSIO17PB3/SPI_1_SDO/GPIO_12_A</t>
  </si>
  <si>
    <t xml:space="preserve"> U19</t>
  </si>
  <si>
    <t xml:space="preserve"> U2</t>
  </si>
  <si>
    <t>MSIOD179PB7</t>
  </si>
  <si>
    <t xml:space="preserve"> U20</t>
  </si>
  <si>
    <t>MSIO5PB3/USB_DATA4_B</t>
  </si>
  <si>
    <t xml:space="preserve"> U21</t>
  </si>
  <si>
    <t>MSIO5NB3/USB_DATA5_B</t>
  </si>
  <si>
    <t xml:space="preserve"> U22</t>
  </si>
  <si>
    <t xml:space="preserve"> U23</t>
  </si>
  <si>
    <t xml:space="preserve"> U24</t>
  </si>
  <si>
    <t xml:space="preserve"> U25</t>
  </si>
  <si>
    <t>MSIO16PB3/SPI_1_CLK</t>
  </si>
  <si>
    <t xml:space="preserve"> U26</t>
  </si>
  <si>
    <t>MSIO16NB3/SPI_1_SDI/GPIO_11_A</t>
  </si>
  <si>
    <t xml:space="preserve"> U3</t>
  </si>
  <si>
    <t>MSIOD181NB7</t>
  </si>
  <si>
    <t xml:space="preserve"> U4</t>
  </si>
  <si>
    <t xml:space="preserve"> U5</t>
  </si>
  <si>
    <t>MSIOD191NB7</t>
  </si>
  <si>
    <t xml:space="preserve"> U6</t>
  </si>
  <si>
    <t>MSIOD185NB7</t>
  </si>
  <si>
    <t xml:space="preserve"> U7</t>
  </si>
  <si>
    <t>MSIOD185PB7</t>
  </si>
  <si>
    <t xml:space="preserve"> U8</t>
  </si>
  <si>
    <t>CCC_SW0_SW1_PLL_VDDA</t>
  </si>
  <si>
    <t xml:space="preserve"> U9</t>
  </si>
  <si>
    <t xml:space="preserve"> V1</t>
  </si>
  <si>
    <t>MSIOD183NB7</t>
  </si>
  <si>
    <t xml:space="preserve"> V10</t>
  </si>
  <si>
    <t xml:space="preserve"> V11</t>
  </si>
  <si>
    <t xml:space="preserve"> V12</t>
  </si>
  <si>
    <t xml:space="preserve"> V13</t>
  </si>
  <si>
    <t>MSIO203PB5</t>
  </si>
  <si>
    <t xml:space="preserve"> V14</t>
  </si>
  <si>
    <t>MSIO203NB5</t>
  </si>
  <si>
    <t xml:space="preserve"> V15</t>
  </si>
  <si>
    <t>MSIO217PB5</t>
  </si>
  <si>
    <t xml:space="preserve"> V16</t>
  </si>
  <si>
    <t>MSIO217NB5</t>
  </si>
  <si>
    <t xml:space="preserve"> V17</t>
  </si>
  <si>
    <t xml:space="preserve"> V18</t>
  </si>
  <si>
    <t>MSIO230NB5</t>
  </si>
  <si>
    <t xml:space="preserve"> V19</t>
  </si>
  <si>
    <t>MSIO230PB5</t>
  </si>
  <si>
    <t xml:space="preserve"> V2</t>
  </si>
  <si>
    <t xml:space="preserve"> V20</t>
  </si>
  <si>
    <t>MSIO3PB3/USB_DATA0_B</t>
  </si>
  <si>
    <t xml:space="preserve"> V21</t>
  </si>
  <si>
    <t>MSIO3NB3/USB_DATA1_B</t>
  </si>
  <si>
    <t xml:space="preserve"> V22</t>
  </si>
  <si>
    <t xml:space="preserve"> V23</t>
  </si>
  <si>
    <t xml:space="preserve"> V24</t>
  </si>
  <si>
    <t xml:space="preserve"> V25</t>
  </si>
  <si>
    <t>MSIO14PB3/SPI_0_SS4/GPIO_19_A</t>
  </si>
  <si>
    <t xml:space="preserve"> V26</t>
  </si>
  <si>
    <t>MSIO14NB3/SPI_0_SS5/GPIO_20_A</t>
  </si>
  <si>
    <t xml:space="preserve"> V3</t>
  </si>
  <si>
    <t>MSIOD181PB7</t>
  </si>
  <si>
    <t xml:space="preserve"> V4</t>
  </si>
  <si>
    <t>MSIOD184NB7</t>
  </si>
  <si>
    <t xml:space="preserve"> V5</t>
  </si>
  <si>
    <t>MSIOD184PB7</t>
  </si>
  <si>
    <t xml:space="preserve"> V6</t>
  </si>
  <si>
    <t>MSIOD191PB7</t>
  </si>
  <si>
    <t xml:space="preserve"> V7</t>
  </si>
  <si>
    <t xml:space="preserve"> V8</t>
  </si>
  <si>
    <t xml:space="preserve"> V9</t>
  </si>
  <si>
    <t>SERDES_0_L01_VDDAIO</t>
  </si>
  <si>
    <t xml:space="preserve"> W1</t>
  </si>
  <si>
    <t>MSIOD183PB7</t>
  </si>
  <si>
    <t xml:space="preserve"> W10</t>
  </si>
  <si>
    <t xml:space="preserve"> W11</t>
  </si>
  <si>
    <t xml:space="preserve"> W12</t>
  </si>
  <si>
    <t>MSIO195PB5</t>
  </si>
  <si>
    <t xml:space="preserve"> W13</t>
  </si>
  <si>
    <t>MSIO195NB5</t>
  </si>
  <si>
    <t xml:space="preserve"> W14</t>
  </si>
  <si>
    <t xml:space="preserve"> W15</t>
  </si>
  <si>
    <t xml:space="preserve"> W16</t>
  </si>
  <si>
    <t>MSIO223NB5</t>
  </si>
  <si>
    <t xml:space="preserve"> W17</t>
  </si>
  <si>
    <t>MSIO221NB5</t>
  </si>
  <si>
    <t xml:space="preserve"> W18</t>
  </si>
  <si>
    <t>MSIO221PB5</t>
  </si>
  <si>
    <t xml:space="preserve"> W19</t>
  </si>
  <si>
    <t>MSIO226PB5</t>
  </si>
  <si>
    <t xml:space="preserve"> W2</t>
  </si>
  <si>
    <t>MSIOD186NB7</t>
  </si>
  <si>
    <t xml:space="preserve"> W20</t>
  </si>
  <si>
    <t xml:space="preserve"> W21</t>
  </si>
  <si>
    <t>MSIO0PB3</t>
  </si>
  <si>
    <t xml:space="preserve"> W22</t>
  </si>
  <si>
    <t>MSIO0NB3/USB_DATA7_B</t>
  </si>
  <si>
    <t xml:space="preserve"> W23</t>
  </si>
  <si>
    <t>MSIO6PB3/USB_DATA6_B</t>
  </si>
  <si>
    <t xml:space="preserve"> W24</t>
  </si>
  <si>
    <t>MSIO6NB3</t>
  </si>
  <si>
    <t xml:space="preserve"> W25</t>
  </si>
  <si>
    <t xml:space="preserve"> W26</t>
  </si>
  <si>
    <t xml:space="preserve"> W3</t>
  </si>
  <si>
    <t>MSIOD189NB7</t>
  </si>
  <si>
    <t xml:space="preserve"> W4</t>
  </si>
  <si>
    <t>MSIOD189PB7</t>
  </si>
  <si>
    <t xml:space="preserve"> W5</t>
  </si>
  <si>
    <t xml:space="preserve"> W6</t>
  </si>
  <si>
    <t xml:space="preserve"> W7</t>
  </si>
  <si>
    <t xml:space="preserve"> W8</t>
  </si>
  <si>
    <t xml:space="preserve"> W9</t>
  </si>
  <si>
    <t xml:space="preserve"> Y1</t>
  </si>
  <si>
    <t>MSIOD187NB7</t>
  </si>
  <si>
    <t xml:space="preserve"> Y10</t>
  </si>
  <si>
    <t xml:space="preserve"> Y11</t>
  </si>
  <si>
    <t xml:space="preserve"> Y12</t>
  </si>
  <si>
    <t>MSIO198NB5</t>
  </si>
  <si>
    <t xml:space="preserve"> Y13</t>
  </si>
  <si>
    <t xml:space="preserve"> Y14</t>
  </si>
  <si>
    <t>MSIO209NB5</t>
  </si>
  <si>
    <t xml:space="preserve"> Y15</t>
  </si>
  <si>
    <t>MSIO214NB5</t>
  </si>
  <si>
    <t xml:space="preserve"> Y16</t>
  </si>
  <si>
    <t>MSIO223PB5</t>
  </si>
  <si>
    <t xml:space="preserve"> Y17</t>
  </si>
  <si>
    <t>MSIO211NB5</t>
  </si>
  <si>
    <t xml:space="preserve"> Y18</t>
  </si>
  <si>
    <t xml:space="preserve"> Y19</t>
  </si>
  <si>
    <t>MSIO226NB5</t>
  </si>
  <si>
    <t xml:space="preserve"> Y2</t>
  </si>
  <si>
    <t>MSIOD186PB7</t>
  </si>
  <si>
    <t xml:space="preserve"> Y20</t>
  </si>
  <si>
    <t>MSIO228NB5</t>
  </si>
  <si>
    <t xml:space="preserve"> Y21</t>
  </si>
  <si>
    <t>MSIO228PB5</t>
  </si>
  <si>
    <t xml:space="preserve"> Y22</t>
  </si>
  <si>
    <t>MSIO1PB3/USB_XCLK_B</t>
  </si>
  <si>
    <t xml:space="preserve"> Y23</t>
  </si>
  <si>
    <t xml:space="preserve"> Y24</t>
  </si>
  <si>
    <t xml:space="preserve"> Y25</t>
  </si>
  <si>
    <t xml:space="preserve"> Y26</t>
  </si>
  <si>
    <t xml:space="preserve"> Y3</t>
  </si>
  <si>
    <t xml:space="preserve"> Y4</t>
  </si>
  <si>
    <t>MSIOD190NB7</t>
  </si>
  <si>
    <t xml:space="preserve"> Y5</t>
  </si>
  <si>
    <t>MSIOD192NB7</t>
  </si>
  <si>
    <t xml:space="preserve"> Y6</t>
  </si>
  <si>
    <t xml:space="preserve"> Y7</t>
  </si>
  <si>
    <t>SERDES_0_L01_REFRET</t>
  </si>
  <si>
    <t xml:space="preserve"> Y8</t>
  </si>
  <si>
    <t xml:space="preserve"> Y9</t>
  </si>
  <si>
    <t>M2S090TS/M2S090T-FG676 Pin Name</t>
  </si>
  <si>
    <t>MSIOD193NB6</t>
  </si>
  <si>
    <t>MSIOD193PB6</t>
  </si>
  <si>
    <t>MSIOD194NB6</t>
  </si>
  <si>
    <t>MSIOD194PB6</t>
  </si>
  <si>
    <t>Must connect to VDD</t>
  </si>
  <si>
    <t>KMH</t>
  </si>
  <si>
    <t>Pull-up to VDDI2 through 10K ohm resistor</t>
  </si>
  <si>
    <t>Doc. 1-22-11990</t>
  </si>
  <si>
    <t>DDRIO89PB1/MDDR_DQ_ECC1</t>
  </si>
  <si>
    <t>DDRIO89NB1/MDDR_DQ_ECC0</t>
  </si>
  <si>
    <t>CCC_NE0_NE1_MSS_MDDR_PLL_VDDA</t>
  </si>
  <si>
    <t>CCC_NE0_NE1_MSS_MDDR_PLL_VSSA</t>
  </si>
  <si>
    <t>***Pull up to VPP through 10 KOhm resistor. Nominal 22K ohm internal pull-up</t>
  </si>
  <si>
    <t>*** DEVRST_N is a dedicated Input and is powered by VPP. It is a Schmitt trigger input.</t>
  </si>
  <si>
    <r>
      <rPr>
        <b/>
        <sz val="11"/>
        <color theme="1"/>
        <rFont val="Calibri"/>
        <family val="2"/>
        <scheme val="minor"/>
      </rPr>
      <t xml:space="preserve">M2S090T(S)-FG676  and M2S090(S)-FG676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(1) Updated DEVRST_N pin description                                                                                        (2) C13 pin name changed from DDRIO89PB1/MDDR_DQ_ECC3 to DDRIO89PB1/MDDR_DQ_ECC1                                                                                                           D13 pin name changed from DDRIO89NB1/MDDR_DQ_ECC2 to DDRIO89NB1/MDDR_DQ_ECC0                                                                                                           (3) CCC_NE0_NE1_MDDR_PLL_VDDA pin renamed to CCC_NE0_NE1_MSS_MDDR_PLL_VDDA and CCC_NE0_NE1_MDDR_PLL_VSSA pin renamed to CCC_NE0_NE1_MSS_MDDR_PLL_VSSA                                                                                                                                  </t>
    </r>
  </si>
  <si>
    <t>MSIO57PB2/MMUART_0_CTS/GPIO_19_B/USB_DATA7_C</t>
  </si>
  <si>
    <t>MSIO7NB3/CAN_TX/GPIO_2_A/USB_DATA0_A</t>
  </si>
  <si>
    <t>MSIO8PB3/CAN_RX/GPIO_3_A/USB_DATA1_A</t>
  </si>
  <si>
    <t>MSIO8NB3/CAN_TX_EN_N/GPIO_4_A/USB_DATA2_A</t>
  </si>
  <si>
    <r>
      <rPr>
        <b/>
        <sz val="11"/>
        <color indexed="10"/>
        <rFont val="Calibri"/>
        <family val="2"/>
      </rPr>
      <t>MSI59NB2</t>
    </r>
    <r>
      <rPr>
        <sz val="11"/>
        <color theme="1"/>
        <rFont val="Calibri"/>
        <family val="2"/>
        <scheme val="minor"/>
      </rPr>
      <t>/MMUART_0_TXD/GPIO_27_B/USB_DIR_C</t>
    </r>
  </si>
  <si>
    <t>MSIO60NB2/MMUART_0_CLK/GPIO_29_B/USB_NXT_C</t>
  </si>
  <si>
    <t>MSIO54NB2/MMUART_1_TXD/GPIO_24_B/USB_DATA2_C</t>
  </si>
  <si>
    <t>MSIO60PB2/MMUART_0_RXD/GPIO_28_B/USB_STP_C</t>
  </si>
  <si>
    <t>MSIO55NB2/MMUART_1_RXD/GPIO_26_B/USB_DATA3_C</t>
  </si>
  <si>
    <t>MSIO61NB2/I2C_0_SCL/GPIO_31_B/USB_DATA1_C</t>
  </si>
  <si>
    <t>MSIO61PB2/I2C_0_SDA/GPIO_30_B/USB_DATA0_C</t>
  </si>
  <si>
    <t>MSIO56NB2/MMUART_0_DTR/GPIO_18_B/USB_DATA6_C</t>
  </si>
  <si>
    <t>MSIO56PB2/MMUART_0_RTS/GPIO_17_B/USB_DATA5_C</t>
  </si>
  <si>
    <t>MSIO43NB3/USB_DATA7_D/GPIO_23_B</t>
  </si>
  <si>
    <t>MSIO23PB3/SPI_0_SS3/GPIO_10_A/USB_DATA7_A</t>
  </si>
  <si>
    <t>MSIO22NB3/SPI_0_SS2/GPIO_9_A/USB_DATA6_A</t>
  </si>
  <si>
    <t>MSIO22PB3/SPI_0_SS1/GPIO_8_A/USB_DATA5_A</t>
  </si>
  <si>
    <t>MSIO11NB3/I2C_1_SCL/GPIO_1_A/USB_DATA4_A/CCC_NE1_CLKI0</t>
  </si>
  <si>
    <t>MSIO13NB3/SPI_0_SS0/GPIO_7_A/USB_NXT_A</t>
  </si>
  <si>
    <t>MSIO11PB3/I2C_1_SDA/GPIO_0_A/USB_DATA3_A/CCC_NE0_CLKI0</t>
  </si>
  <si>
    <t>MSIO13PB3/SPI_0_SDO/GPIO_6_A/USB_STP_A</t>
  </si>
  <si>
    <t>MSIO12NB3/SPI_0_SDI/GPIO_5_A/USB_DIR_A</t>
  </si>
  <si>
    <t>MSIO12PB3/SPI_0_CLK/USB_XCLK_A</t>
  </si>
  <si>
    <r>
      <rPr>
        <b/>
        <sz val="11"/>
        <color theme="1"/>
        <rFont val="Calibri"/>
        <family val="2"/>
        <scheme val="minor"/>
      </rPr>
      <t>M2S090(S)-FG676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(1) AA10- VDD_2V5 renamed to  VDD                                                                                                                                                                   (2)AA8-VDD_2V5 renamed to  VDD
</t>
    </r>
    <r>
      <rPr>
        <b/>
        <sz val="11"/>
        <color theme="1"/>
        <rFont val="Calibri"/>
        <family val="2"/>
        <scheme val="minor"/>
      </rPr>
      <t/>
    </r>
  </si>
  <si>
    <t>MSIO201NB5/GB7/CCC_SW1_CLKI2</t>
  </si>
  <si>
    <r>
      <rPr>
        <b/>
        <sz val="11"/>
        <color theme="1"/>
        <rFont val="Calibri"/>
        <family val="2"/>
        <scheme val="minor"/>
      </rPr>
      <t xml:space="preserve">M2S090T(S)-FG676  and M2S090(S)-FG676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(1) AB13 renamed to MSIO201NB5/GB7/CCC_SW1_CLKI2</t>
    </r>
  </si>
  <si>
    <t>MSIO213PB5/VCCC_SE1_CLKI</t>
  </si>
  <si>
    <t>MSIO212PB5/GB15/VCCC_SE1_CLKI</t>
  </si>
  <si>
    <t>MSIO210PB5/GB11/VCCC_SE0_CLKI</t>
  </si>
  <si>
    <t>MSIO54PB2/USB_XCLK_C/GB10/VCCC_SE0_CLKI</t>
  </si>
  <si>
    <t>MSIO55PB2/GB14/MMUART_1_CLK/GPIO_25_B/USB_DATA4_C/VCCC_SE1_CLKI</t>
  </si>
  <si>
    <t>MSIO20PB3/GPIO_25_A/GB9/VCCC_SE0_CLKI</t>
  </si>
  <si>
    <t>MSIO20NB3/GPIO_26_A/GB13/VCCC_SE1_CLKI</t>
  </si>
  <si>
    <t>MSIO209PB5/VCCC_SE0_CLKI</t>
  </si>
  <si>
    <t>PHY-MODE</t>
  </si>
  <si>
    <t xml:space="preserve">PHYSICAL SERDES LANES/LOGICAL LANES </t>
  </si>
  <si>
    <t>PCIe Protocol</t>
  </si>
  <si>
    <t>REXT-left</t>
  </si>
  <si>
    <t>REXT-Right</t>
  </si>
  <si>
    <t>LANE-0</t>
  </si>
  <si>
    <t>LANE-1</t>
  </si>
  <si>
    <t>LANE-2</t>
  </si>
  <si>
    <t>LANE-3</t>
  </si>
  <si>
    <t>Protocol</t>
  </si>
  <si>
    <t>Single Protocol PHY Mode (PCIe EP0 link non reversed mode)</t>
  </si>
  <si>
    <t>PCIe EP0</t>
  </si>
  <si>
    <t>*</t>
  </si>
  <si>
    <t>Single Protocol PHY Mode (PCIe EP0 link reversed mode)</t>
  </si>
  <si>
    <t>Multi Protocol PHY Mode (PCIe EP0 link non reversed mode)</t>
  </si>
  <si>
    <t>EPCS</t>
  </si>
  <si>
    <t>Multi Protocol PHY Mode (PCIe EP0 link reversed mode)</t>
  </si>
  <si>
    <t>Dual PCIe Protocol PHY Mode ( Dual PCIe link non reversed mode)</t>
  </si>
  <si>
    <t>PCIe EP1</t>
  </si>
  <si>
    <t>Dual PCIe Protocol PHY Mode ( Dual PCIe link reversed mode)</t>
  </si>
  <si>
    <t>Dual PCIe Protocol PHY Mode ( PCIe EP 0 in reversed mode, EP1 in non reversed mode)</t>
  </si>
  <si>
    <t>Multi and Dual PCIe Protocol Phy Mode non reversed</t>
  </si>
  <si>
    <t>M2S090T(S) Single PCIe Mode</t>
  </si>
  <si>
    <t>M2S090T(S) Dual PCIe Mode</t>
  </si>
  <si>
    <t>XAUI Protocol</t>
  </si>
  <si>
    <t>M2S090T(S) Single PHY Mode</t>
  </si>
  <si>
    <t>XAUI</t>
  </si>
  <si>
    <t>EPCS Protocol</t>
  </si>
  <si>
    <t>SERDES_0_L23_VDDAPLL</t>
  </si>
  <si>
    <t>SERDES_0_PLL_VDDA</t>
  </si>
  <si>
    <t>SERDES_0_L23_REXT</t>
  </si>
  <si>
    <t>MSIOD193NB6/SERDES_0_REFCLK0_N</t>
  </si>
  <si>
    <t>SERDES_0_RXD2_P</t>
  </si>
  <si>
    <t>SERDES_0_RXD3_P</t>
  </si>
  <si>
    <t>MSIOD193PB6/SERDES_0_REFCLK0_P</t>
  </si>
  <si>
    <t>SERDES_0_RXD2_N</t>
  </si>
  <si>
    <t>SERDES_0_RXD3_N</t>
  </si>
  <si>
    <t>SERDES_0_TXD3_N</t>
  </si>
  <si>
    <t>MSIOD194NB6/SERDES_0_REFCLK1_N</t>
  </si>
  <si>
    <t>SERDES_0_TXD2_N</t>
  </si>
  <si>
    <t>SERDES_0_TXD3_P</t>
  </si>
  <si>
    <t>MSIOD194PB6/SERDES_0_REFCLK1_P</t>
  </si>
  <si>
    <t>SERDES_0_TXD2_P</t>
  </si>
  <si>
    <t>SERDES_0_L23_VDDAIO</t>
  </si>
  <si>
    <t>SERDES_0_VDD</t>
  </si>
  <si>
    <t>SERDES_0_PLL_VSSA</t>
  </si>
  <si>
    <t>SERDES_0_L23_REFRET</t>
  </si>
  <si>
    <r>
      <rPr>
        <b/>
        <sz val="11"/>
        <color theme="1"/>
        <rFont val="Calibri"/>
        <family val="2"/>
        <scheme val="minor"/>
      </rPr>
      <t xml:space="preserve">M2S090T(S)-FG676                                                   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SERDES PHY Mode table has been included at the bottom of the page.</t>
    </r>
  </si>
  <si>
    <t>TC</t>
  </si>
  <si>
    <t>Unused condition of VDDI4 changed to DNC</t>
  </si>
  <si>
    <t>M2S090-FG676 Pin Name</t>
  </si>
  <si>
    <t>SmartFusion2 M2S090T(S)/M2S090 Pin Assignment table for FG676 for all device variant                                                                                                                                                                                                 This ECN is derived from PKG Engineering DOC # 1-22-11961 and ECN# 2013717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</si>
  <si>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</si>
  <si>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>VREF1</t>
  </si>
  <si>
    <t>Pin RLC data updated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</si>
  <si>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</si>
  <si>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</si>
  <si>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</si>
  <si>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</si>
  <si>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</si>
  <si>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</si>
  <si>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</si>
  <si>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>EM</t>
  </si>
  <si>
    <t>I/O Type</t>
  </si>
  <si>
    <t>Grand Total</t>
  </si>
  <si>
    <t>DDRIO</t>
  </si>
  <si>
    <t>MSIO</t>
  </si>
  <si>
    <t>MSIOD</t>
  </si>
  <si>
    <t>Priyanka Yadav</t>
  </si>
  <si>
    <r>
      <rPr>
        <b/>
        <sz val="11"/>
        <color theme="1"/>
        <rFont val="Calibri"/>
        <family val="2"/>
        <scheme val="minor"/>
      </rPr>
      <t>PinCountForM2S090-FG676</t>
    </r>
    <r>
      <rPr>
        <sz val="11"/>
        <color theme="1"/>
        <rFont val="Calibri"/>
        <family val="2"/>
        <scheme val="minor"/>
      </rPr>
      <t xml:space="preserve"> &amp; </t>
    </r>
    <r>
      <rPr>
        <b/>
        <sz val="11"/>
        <color theme="1"/>
        <rFont val="Calibri"/>
        <family val="2"/>
        <scheme val="minor"/>
      </rPr>
      <t>PinCountForM2S090T(S)-FG676</t>
    </r>
    <r>
      <rPr>
        <sz val="11"/>
        <color theme="1"/>
        <rFont val="Calibri"/>
        <family val="2"/>
        <scheme val="minor"/>
      </rPr>
      <t xml:space="preserve">
Added the table specifying the number of I/Os per bank</t>
    </r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</si>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</sst>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0"/>
      <name val="MS Sans Serif"/>
      <family val="2"/>
    </font>
    <font>
      <sz val="12"/>
      <name val="MS Sans Serif"/>
      <family val="2"/>
    </font>
    <font>
      <sz val="1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rgb="FF000000"/>
      <name val="Calibri"/>
      <family val="2"/>
    </font>
    <font>
      <sz val="10"/>
      <color theme="1"/>
      <name val="Times New Roman"/>
      <family val="1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" fillId="0" borderId="0"/>
    <xf numFmtId="0" fontId="19" fillId="0" borderId="0"/>
  </cellStyleXfs>
  <cellXfs count="97">
    <xf numFmtId="0" fontId="0" fillId="0" borderId="0" xfId="0"/>
    <xf numFmtId="0" fontId="21" fillId="0" borderId="1" xfId="44" applyFont="1" applyBorder="1" applyAlignment="1">
      <alignment horizontal="center" vertical="top" wrapText="1"/>
    </xf>
    <xf numFmtId="0" fontId="21" fillId="0" borderId="1" xfId="44" applyFont="1" applyBorder="1" applyAlignment="1">
      <alignment horizontal="left" vertical="top" wrapText="1"/>
    </xf>
    <xf numFmtId="0" fontId="22" fillId="0" borderId="0" xfId="44" applyFont="1" applyAlignment="1">
      <alignment vertical="top"/>
    </xf>
    <xf numFmtId="0" fontId="19" fillId="0" borderId="0" xfId="44" applyAlignment="1">
      <alignment horizontal="center" vertical="top"/>
    </xf>
    <xf numFmtId="0" fontId="19" fillId="0" borderId="0" xfId="44" applyAlignment="1">
      <alignment vertical="top" wrapText="1"/>
    </xf>
    <xf numFmtId="0" fontId="19" fillId="0" borderId="0" xfId="44" applyAlignment="1">
      <alignment vertical="top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ont="1" applyBorder="1" applyAlignment="1">
      <alignment horizontal="center"/>
    </xf>
    <xf numFmtId="0" fontId="0" fillId="36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4" fillId="37" borderId="14" xfId="0" applyFont="1" applyFill="1" applyBorder="1" applyAlignment="1">
      <alignment horizontal="center"/>
    </xf>
    <xf numFmtId="0" fontId="21" fillId="0" borderId="1" xfId="44" applyFont="1" applyBorder="1" applyAlignment="1">
      <alignment horizontal="center" vertical="top"/>
    </xf>
    <xf numFmtId="0" fontId="1" fillId="0" borderId="1" xfId="0" applyFont="1" applyFill="1" applyBorder="1" applyAlignment="1">
      <alignment horizontal="left"/>
    </xf>
    <xf numFmtId="0" fontId="0" fillId="35" borderId="1" xfId="0" applyFill="1" applyBorder="1" applyAlignment="1">
      <alignment horizontal="center" vertical="center" wrapText="1"/>
    </xf>
    <xf numFmtId="0" fontId="20" fillId="0" borderId="1" xfId="44" applyFont="1" applyBorder="1" applyAlignment="1">
      <alignment horizontal="center" vertical="top"/>
    </xf>
    <xf numFmtId="0" fontId="20" fillId="0" borderId="1" xfId="44" applyFont="1" applyBorder="1" applyAlignment="1">
      <alignment horizontal="left" vertical="top" wrapText="1"/>
    </xf>
    <xf numFmtId="14" fontId="20" fillId="0" borderId="1" xfId="44" applyNumberFormat="1" applyFont="1" applyBorder="1" applyAlignment="1">
      <alignment horizontal="center" vertical="top" wrapText="1"/>
    </xf>
    <xf numFmtId="0" fontId="20" fillId="0" borderId="1" xfId="44" applyFont="1" applyBorder="1" applyAlignment="1">
      <alignment horizontal="center" vertical="top" wrapText="1"/>
    </xf>
    <xf numFmtId="14" fontId="20" fillId="0" borderId="1" xfId="44" applyNumberFormat="1" applyFont="1" applyBorder="1" applyAlignment="1">
      <alignment horizontal="center" vertical="top"/>
    </xf>
    <xf numFmtId="0" fontId="0" fillId="0" borderId="1" xfId="0" applyFill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1" fillId="3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0" xfId="0" applyFont="1"/>
    <xf numFmtId="0" fontId="27" fillId="0" borderId="1" xfId="0" applyFont="1" applyBorder="1" applyAlignment="1">
      <alignment horizontal="center" wrapText="1"/>
    </xf>
    <xf numFmtId="0" fontId="0" fillId="35" borderId="1" xfId="0" applyFill="1" applyBorder="1" applyAlignment="1">
      <alignment horizontal="left"/>
    </xf>
    <xf numFmtId="0" fontId="0" fillId="35" borderId="1" xfId="0" applyFill="1" applyBorder="1" applyAlignment="1">
      <alignment horizontal="left" vertical="center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35" borderId="1" xfId="7" applyFont="1" applyFill="1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0" fillId="0" borderId="0" xfId="0"/>
    <xf numFmtId="0" fontId="30" fillId="38" borderId="1" xfId="0" applyFont="1" applyFill="1" applyBorder="1" applyAlignment="1">
      <alignment horizontal="center" vertical="center"/>
    </xf>
    <xf numFmtId="0" fontId="0" fillId="38" borderId="1" xfId="0" applyFont="1" applyFill="1" applyBorder="1" applyAlignment="1">
      <alignment horizontal="center" vertical="top"/>
    </xf>
    <xf numFmtId="0" fontId="31" fillId="38" borderId="1" xfId="0" applyFont="1" applyFill="1" applyBorder="1" applyAlignment="1">
      <alignment horizontal="center"/>
    </xf>
    <xf numFmtId="0" fontId="31" fillId="38" borderId="1" xfId="0" applyFont="1" applyFill="1" applyBorder="1" applyAlignment="1">
      <alignment horizontal="center" vertical="top"/>
    </xf>
    <xf numFmtId="0" fontId="30" fillId="33" borderId="1" xfId="0" applyFont="1" applyFill="1" applyBorder="1" applyAlignment="1">
      <alignment horizontal="center" vertical="center"/>
    </xf>
    <xf numFmtId="0" fontId="30" fillId="33" borderId="1" xfId="0" applyFont="1" applyFill="1" applyBorder="1" applyAlignment="1">
      <alignment horizontal="center" vertical="center" wrapText="1"/>
    </xf>
    <xf numFmtId="0" fontId="30" fillId="33" borderId="15" xfId="0" applyFont="1" applyFill="1" applyBorder="1" applyAlignment="1">
      <alignment horizontal="center" vertical="center" wrapText="1"/>
    </xf>
    <xf numFmtId="0" fontId="0" fillId="35" borderId="1" xfId="0" applyFont="1" applyFill="1" applyBorder="1" applyAlignment="1">
      <alignment horizontal="center"/>
    </xf>
    <xf numFmtId="0" fontId="0" fillId="35" borderId="1" xfId="6" applyFont="1" applyFill="1" applyBorder="1"/>
    <xf numFmtId="0" fontId="2" fillId="35" borderId="1" xfId="43" applyFont="1" applyFill="1" applyBorder="1"/>
    <xf numFmtId="0" fontId="2" fillId="35" borderId="1" xfId="0" applyFont="1" applyFill="1" applyBorder="1"/>
    <xf numFmtId="0" fontId="2" fillId="35" borderId="1" xfId="0" applyFont="1" applyFill="1" applyBorder="1" applyAlignment="1">
      <alignment horizontal="left"/>
    </xf>
    <xf numFmtId="0" fontId="2" fillId="35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1" fillId="33" borderId="1" xfId="0" applyFont="1" applyFill="1" applyBorder="1" applyAlignment="1">
      <alignment horizontal="center" vertical="center"/>
    </xf>
    <xf numFmtId="0" fontId="0" fillId="39" borderId="1" xfId="0" applyFill="1" applyBorder="1" applyAlignment="1">
      <alignment horizontal="center"/>
    </xf>
    <xf numFmtId="0" fontId="14" fillId="35" borderId="0" xfId="0" applyFont="1" applyFill="1" applyBorder="1" applyAlignment="1">
      <alignment horizontal="center"/>
    </xf>
    <xf numFmtId="0" fontId="1" fillId="41" borderId="1" xfId="0" applyFont="1" applyFill="1" applyBorder="1"/>
    <xf numFmtId="0" fontId="0" fillId="0" borderId="1" xfId="0" applyNumberFormat="1" applyBorder="1"/>
    <xf numFmtId="0" fontId="1" fillId="40" borderId="1" xfId="0" applyFont="1" applyFill="1" applyBorder="1" applyAlignment="1">
      <alignment horizontal="left"/>
    </xf>
    <xf numFmtId="0" fontId="1" fillId="40" borderId="1" xfId="0" applyNumberFormat="1" applyFont="1" applyFill="1" applyBorder="1"/>
    <xf numFmtId="0" fontId="2" fillId="0" borderId="1" xfId="0" applyFont="1" applyBorder="1" applyAlignment="1">
      <alignment horizontal="left" vertical="center" wrapText="1"/>
    </xf>
    <xf numFmtId="0" fontId="20" fillId="0" borderId="1" xfId="44" applyFont="1" applyBorder="1" applyAlignment="1">
      <alignment horizontal="center" vertical="center"/>
    </xf>
    <xf numFmtId="0" fontId="20" fillId="0" borderId="1" xfId="44" applyFont="1" applyBorder="1" applyAlignment="1">
      <alignment horizontal="center" vertical="center" wrapText="1"/>
    </xf>
    <xf numFmtId="0" fontId="26" fillId="0" borderId="11" xfId="44" applyFont="1" applyBorder="1" applyAlignment="1">
      <alignment horizontal="center" vertical="top" wrapText="1"/>
    </xf>
    <xf numFmtId="0" fontId="26" fillId="0" borderId="12" xfId="44" applyFont="1" applyBorder="1" applyAlignment="1">
      <alignment horizontal="center" vertical="top" wrapText="1"/>
    </xf>
    <xf numFmtId="0" fontId="26" fillId="0" borderId="13" xfId="44" applyFont="1" applyBorder="1" applyAlignment="1">
      <alignment horizontal="center" vertical="top" wrapText="1"/>
    </xf>
    <xf numFmtId="0" fontId="26" fillId="0" borderId="1" xfId="44" applyFont="1" applyBorder="1" applyAlignment="1">
      <alignment horizontal="center" vertical="top"/>
    </xf>
    <xf numFmtId="0" fontId="1" fillId="41" borderId="11" xfId="0" applyFont="1" applyFill="1" applyBorder="1" applyAlignment="1">
      <alignment horizontal="center"/>
    </xf>
    <xf numFmtId="0" fontId="1" fillId="41" borderId="12" xfId="0" applyFont="1" applyFill="1" applyBorder="1" applyAlignment="1">
      <alignment horizontal="center"/>
    </xf>
    <xf numFmtId="0" fontId="1" fillId="41" borderId="13" xfId="0" applyFont="1" applyFill="1" applyBorder="1" applyAlignment="1">
      <alignment horizontal="center"/>
    </xf>
    <xf numFmtId="0" fontId="30" fillId="33" borderId="15" xfId="0" applyFont="1" applyFill="1" applyBorder="1" applyAlignment="1">
      <alignment horizontal="center" vertical="center" wrapText="1"/>
    </xf>
    <xf numFmtId="0" fontId="30" fillId="33" borderId="14" xfId="0" applyFont="1" applyFill="1" applyBorder="1" applyAlignment="1">
      <alignment horizontal="center" vertical="center" wrapText="1"/>
    </xf>
    <xf numFmtId="0" fontId="30" fillId="38" borderId="15" xfId="0" applyFont="1" applyFill="1" applyBorder="1" applyAlignment="1">
      <alignment horizontal="center" vertical="center"/>
    </xf>
    <xf numFmtId="0" fontId="30" fillId="38" borderId="16" xfId="0" applyFont="1" applyFill="1" applyBorder="1" applyAlignment="1">
      <alignment horizontal="center" vertical="center"/>
    </xf>
    <xf numFmtId="0" fontId="30" fillId="38" borderId="14" xfId="0" applyFont="1" applyFill="1" applyBorder="1" applyAlignment="1">
      <alignment horizontal="center" vertical="center"/>
    </xf>
    <xf numFmtId="0" fontId="30" fillId="38" borderId="11" xfId="0" applyFont="1" applyFill="1" applyBorder="1" applyAlignment="1">
      <alignment horizontal="center" vertical="center"/>
    </xf>
    <xf numFmtId="0" fontId="30" fillId="38" borderId="12" xfId="0" applyFont="1" applyFill="1" applyBorder="1" applyAlignment="1">
      <alignment horizontal="center" vertical="center"/>
    </xf>
    <xf numFmtId="0" fontId="30" fillId="38" borderId="13" xfId="0" applyFont="1" applyFill="1" applyBorder="1" applyAlignment="1">
      <alignment horizontal="center" vertical="center"/>
    </xf>
    <xf numFmtId="0" fontId="1" fillId="34" borderId="15" xfId="0" applyFont="1" applyFill="1" applyBorder="1" applyAlignment="1">
      <alignment horizontal="center" vertical="center"/>
    </xf>
    <xf numFmtId="0" fontId="1" fillId="34" borderId="16" xfId="0" applyFont="1" applyFill="1" applyBorder="1" applyAlignment="1">
      <alignment horizontal="center" vertical="center"/>
    </xf>
    <xf numFmtId="0" fontId="1" fillId="34" borderId="14" xfId="0" applyFont="1" applyFill="1" applyBorder="1" applyAlignment="1">
      <alignment horizontal="center" vertical="center"/>
    </xf>
    <xf numFmtId="0" fontId="30" fillId="33" borderId="16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33" borderId="11" xfId="0" applyFont="1" applyFill="1" applyBorder="1" applyAlignment="1">
      <alignment horizontal="center" vertical="center"/>
    </xf>
    <xf numFmtId="0" fontId="1" fillId="33" borderId="12" xfId="0" applyFont="1" applyFill="1" applyBorder="1" applyAlignment="1">
      <alignment horizontal="center" vertical="center"/>
    </xf>
    <xf numFmtId="0" fontId="1" fillId="33" borderId="13" xfId="0" applyFont="1" applyFill="1" applyBorder="1" applyAlignment="1">
      <alignment horizontal="center" vertical="center"/>
    </xf>
    <xf numFmtId="0" fontId="1" fillId="33" borderId="1" xfId="0" applyFont="1" applyFill="1" applyBorder="1" applyAlignment="1">
      <alignment horizontal="center" vertical="center"/>
    </xf>
    <xf numFmtId="0" fontId="1" fillId="34" borderId="1" xfId="0" applyFont="1" applyFill="1" applyBorder="1" applyAlignment="1">
      <alignment horizontal="center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3" xr:uid="{00000000-0005-0000-0000-000025000000}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opLeftCell="A10" workbookViewId="0">
      <selection activeCell="F13" sqref="F13"/>
    </sheetView>
  </sheetViews>
  <sheetFormatPr defaultColWidth="9.08984375" defaultRowHeight="13" x14ac:dyDescent="0.35"/>
  <cols>
    <col min="1" max="1" width="10.6328125" style="4" bestFit="1" customWidth="1"/>
    <col min="2" max="2" width="13.453125" style="4" customWidth="1"/>
    <col min="3" max="3" width="67.90625" style="4" customWidth="1"/>
    <col min="4" max="4" width="13.54296875" style="4" customWidth="1"/>
    <col min="5" max="5" width="21.08984375" style="5" bestFit="1" customWidth="1"/>
    <col min="6" max="6" width="10" style="5" customWidth="1"/>
    <col min="7" max="7" width="31.36328125" style="6" bestFit="1" customWidth="1"/>
    <col min="8" max="42" width="9.08984375" style="6"/>
    <col min="43" max="43" width="1.90625" style="6" bestFit="1" customWidth="1"/>
    <col min="44" max="16384" width="9.08984375" style="6"/>
  </cols>
  <sheetData>
    <row r="1" spans="1:6" s="3" customFormat="1" ht="35.25" customHeight="1" x14ac:dyDescent="0.35">
      <c r="A1" s="67" t="s">
        <v>1249</v>
      </c>
      <c r="B1" s="68"/>
      <c r="C1" s="68"/>
      <c r="D1" s="68"/>
      <c r="E1" s="68"/>
      <c r="F1" s="69"/>
    </row>
    <row r="2" spans="1:6" s="3" customFormat="1" ht="15.5" x14ac:dyDescent="0.35">
      <c r="A2" s="70" t="s">
        <v>10</v>
      </c>
      <c r="B2" s="70"/>
      <c r="C2" s="70"/>
      <c r="D2" s="70"/>
      <c r="E2" s="70"/>
      <c r="F2" s="70"/>
    </row>
    <row r="3" spans="1:6" s="3" customFormat="1" ht="15.5" x14ac:dyDescent="0.35">
      <c r="A3" s="70" t="s">
        <v>1156</v>
      </c>
      <c r="B3" s="70"/>
      <c r="C3" s="70"/>
      <c r="D3" s="70"/>
      <c r="E3" s="70"/>
      <c r="F3" s="70"/>
    </row>
    <row r="5" spans="1:6" x14ac:dyDescent="0.35">
      <c r="A5" s="1" t="s">
        <v>11</v>
      </c>
      <c r="B5" s="1" t="s">
        <v>43</v>
      </c>
      <c r="C5" s="1" t="s">
        <v>49</v>
      </c>
      <c r="D5" s="2" t="s">
        <v>50</v>
      </c>
      <c r="E5" s="2" t="s">
        <v>51</v>
      </c>
      <c r="F5" s="15" t="s">
        <v>53</v>
      </c>
    </row>
    <row r="6" spans="1:6" ht="29" x14ac:dyDescent="0.35">
      <c r="A6" s="18">
        <v>0</v>
      </c>
      <c r="B6" s="18">
        <v>2013857</v>
      </c>
      <c r="C6" s="19" t="s">
        <v>57</v>
      </c>
      <c r="D6" s="20">
        <v>41529</v>
      </c>
      <c r="E6" s="21" t="s">
        <v>12</v>
      </c>
      <c r="F6" s="21" t="s">
        <v>1154</v>
      </c>
    </row>
    <row r="7" spans="1:6" ht="130.5" x14ac:dyDescent="0.35">
      <c r="A7" s="18">
        <v>1</v>
      </c>
      <c r="B7" s="18">
        <v>2014104</v>
      </c>
      <c r="C7" s="38" t="s">
        <v>1163</v>
      </c>
      <c r="D7" s="22">
        <v>41611</v>
      </c>
      <c r="E7" s="21" t="s">
        <v>12</v>
      </c>
      <c r="F7" s="21" t="s">
        <v>1154</v>
      </c>
    </row>
    <row r="8" spans="1:6" s="7" customFormat="1" ht="58" x14ac:dyDescent="0.35">
      <c r="A8" s="39">
        <v>2</v>
      </c>
      <c r="B8" s="39">
        <v>2014194</v>
      </c>
      <c r="C8" s="24" t="s">
        <v>1187</v>
      </c>
      <c r="D8" s="22">
        <v>41621</v>
      </c>
      <c r="E8" s="21" t="s">
        <v>12</v>
      </c>
      <c r="F8" s="21" t="s">
        <v>1154</v>
      </c>
    </row>
    <row r="9" spans="1:6" s="42" customFormat="1" ht="29" x14ac:dyDescent="0.35">
      <c r="A9" s="39">
        <v>3</v>
      </c>
      <c r="B9" s="39">
        <v>2014304</v>
      </c>
      <c r="C9" s="38" t="s">
        <v>1189</v>
      </c>
      <c r="D9" s="40">
        <v>41661</v>
      </c>
      <c r="E9" s="41" t="s">
        <v>12</v>
      </c>
      <c r="F9" s="39" t="s">
        <v>1154</v>
      </c>
    </row>
    <row r="10" spans="1:6" ht="29" x14ac:dyDescent="0.35">
      <c r="A10" s="39">
        <v>4</v>
      </c>
      <c r="B10" s="39">
        <v>2014365</v>
      </c>
      <c r="C10" s="38" t="s">
        <v>1245</v>
      </c>
      <c r="D10" s="40">
        <v>41691</v>
      </c>
      <c r="E10" s="41" t="s">
        <v>12</v>
      </c>
      <c r="F10" s="39" t="s">
        <v>1246</v>
      </c>
    </row>
    <row r="11" spans="1:6" ht="14.5" x14ac:dyDescent="0.35">
      <c r="A11" s="18">
        <v>5</v>
      </c>
      <c r="B11" s="18">
        <v>20141145</v>
      </c>
      <c r="C11" s="56" t="s">
        <v>1247</v>
      </c>
      <c r="D11" s="20">
        <v>41912</v>
      </c>
      <c r="E11" s="21" t="s">
        <v>12</v>
      </c>
      <c r="F11" s="39" t="s">
        <v>1260</v>
      </c>
    </row>
    <row r="12" spans="1:6" ht="14.5" x14ac:dyDescent="0.35">
      <c r="A12" s="18">
        <v>6</v>
      </c>
      <c r="B12" s="18">
        <v>20150188</v>
      </c>
      <c r="C12" s="56" t="s">
        <v>1252</v>
      </c>
      <c r="D12" s="20">
        <v>42016</v>
      </c>
      <c r="E12" s="21" t="s">
        <v>12</v>
      </c>
      <c r="F12" s="39" t="s">
        <v>1260</v>
      </c>
    </row>
    <row r="13" spans="1:6" ht="29" x14ac:dyDescent="0.35">
      <c r="A13" s="65">
        <v>7</v>
      </c>
      <c r="B13" s="18">
        <v>20210058</v>
      </c>
      <c r="C13" s="64" t="s">
        <v>1267</v>
      </c>
      <c r="D13" s="22">
        <v>44237</v>
      </c>
      <c r="E13" s="66" t="s">
        <v>1266</v>
      </c>
      <c r="F13" s="21" t="s">
        <v>1268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CF4E5-968C-4A39-A56A-81BFEF008009}">
  <dimension ref="A1:J6"/>
  <sheetViews>
    <sheetView tabSelected="1" workbookViewId="0">
      <selection activeCell="E13" sqref="E13"/>
    </sheetView>
  </sheetViews>
  <sheetFormatPr defaultRowHeight="14.5" x14ac:dyDescent="0.35"/>
  <cols>
    <col min="1" max="1" width="11.54296875" customWidth="1"/>
    <col min="10" max="10" width="12.81640625" customWidth="1"/>
  </cols>
  <sheetData>
    <row r="1" spans="1:10" x14ac:dyDescent="0.35">
      <c r="A1" s="60"/>
      <c r="B1" s="71" t="s">
        <v>14</v>
      </c>
      <c r="C1" s="72"/>
      <c r="D1" s="72"/>
      <c r="E1" s="72"/>
      <c r="F1" s="72"/>
      <c r="G1" s="72"/>
      <c r="H1" s="72"/>
      <c r="I1" s="72"/>
      <c r="J1" s="73"/>
    </row>
    <row r="2" spans="1:10" x14ac:dyDescent="0.35">
      <c r="A2" s="60" t="s">
        <v>1261</v>
      </c>
      <c r="B2" s="60">
        <v>0</v>
      </c>
      <c r="C2" s="60">
        <v>1</v>
      </c>
      <c r="D2" s="60">
        <v>2</v>
      </c>
      <c r="E2" s="60">
        <v>3</v>
      </c>
      <c r="F2" s="60">
        <v>5</v>
      </c>
      <c r="G2" s="60">
        <v>6</v>
      </c>
      <c r="H2" s="60">
        <v>7</v>
      </c>
      <c r="I2" s="60">
        <v>8</v>
      </c>
      <c r="J2" s="60" t="s">
        <v>1262</v>
      </c>
    </row>
    <row r="3" spans="1:10" x14ac:dyDescent="0.35">
      <c r="A3" s="27" t="s">
        <v>1263</v>
      </c>
      <c r="B3" s="61"/>
      <c r="C3" s="61">
        <v>76</v>
      </c>
      <c r="D3" s="61"/>
      <c r="E3" s="61"/>
      <c r="F3" s="61"/>
      <c r="G3" s="61"/>
      <c r="H3" s="61"/>
      <c r="I3" s="61"/>
      <c r="J3" s="61">
        <v>76</v>
      </c>
    </row>
    <row r="4" spans="1:10" x14ac:dyDescent="0.35">
      <c r="A4" s="27" t="s">
        <v>1264</v>
      </c>
      <c r="B4" s="61">
        <v>30</v>
      </c>
      <c r="C4" s="61"/>
      <c r="D4" s="61">
        <v>21</v>
      </c>
      <c r="E4" s="61">
        <v>96</v>
      </c>
      <c r="F4" s="61">
        <v>82</v>
      </c>
      <c r="G4" s="61"/>
      <c r="H4" s="61"/>
      <c r="I4" s="61">
        <v>80</v>
      </c>
      <c r="J4" s="61">
        <v>309</v>
      </c>
    </row>
    <row r="5" spans="1:10" x14ac:dyDescent="0.35">
      <c r="A5" s="27" t="s">
        <v>1265</v>
      </c>
      <c r="B5" s="61"/>
      <c r="C5" s="61"/>
      <c r="D5" s="61"/>
      <c r="E5" s="61"/>
      <c r="F5" s="61"/>
      <c r="G5" s="61">
        <v>4</v>
      </c>
      <c r="H5" s="61">
        <v>36</v>
      </c>
      <c r="I5" s="61"/>
      <c r="J5" s="61">
        <v>40</v>
      </c>
    </row>
    <row r="6" spans="1:10" x14ac:dyDescent="0.35">
      <c r="A6" s="62" t="s">
        <v>1262</v>
      </c>
      <c r="B6" s="63">
        <v>30</v>
      </c>
      <c r="C6" s="63">
        <v>76</v>
      </c>
      <c r="D6" s="63">
        <v>21</v>
      </c>
      <c r="E6" s="63">
        <v>96</v>
      </c>
      <c r="F6" s="63">
        <v>82</v>
      </c>
      <c r="G6" s="63">
        <v>4</v>
      </c>
      <c r="H6" s="63">
        <v>36</v>
      </c>
      <c r="I6" s="63">
        <v>80</v>
      </c>
      <c r="J6" s="63">
        <v>425</v>
      </c>
    </row>
  </sheetData>
  <mergeCells count="1">
    <mergeCell ref="B1: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48D85-18F7-4E9C-9381-77812A3D6B95}">
  <dimension ref="A1:J6"/>
  <sheetViews>
    <sheetView workbookViewId="0">
      <selection activeCell="G19" sqref="G19"/>
    </sheetView>
  </sheetViews>
  <sheetFormatPr defaultRowHeight="14.5" x14ac:dyDescent="0.35"/>
  <cols>
    <col min="1" max="1" width="12.453125" customWidth="1"/>
    <col min="10" max="10" width="13.7265625" customWidth="1"/>
  </cols>
  <sheetData>
    <row r="1" spans="1:10" x14ac:dyDescent="0.35">
      <c r="A1" s="60"/>
      <c r="B1" s="71" t="s">
        <v>14</v>
      </c>
      <c r="C1" s="72"/>
      <c r="D1" s="72"/>
      <c r="E1" s="72"/>
      <c r="F1" s="72"/>
      <c r="G1" s="72"/>
      <c r="H1" s="72"/>
      <c r="I1" s="72"/>
      <c r="J1" s="73"/>
    </row>
    <row r="2" spans="1:10" x14ac:dyDescent="0.35">
      <c r="A2" s="60" t="s">
        <v>1261</v>
      </c>
      <c r="B2" s="60">
        <v>0</v>
      </c>
      <c r="C2" s="60">
        <v>1</v>
      </c>
      <c r="D2" s="60">
        <v>2</v>
      </c>
      <c r="E2" s="60">
        <v>3</v>
      </c>
      <c r="F2" s="60">
        <v>5</v>
      </c>
      <c r="G2" s="60">
        <v>6</v>
      </c>
      <c r="H2" s="60">
        <v>7</v>
      </c>
      <c r="I2" s="60">
        <v>8</v>
      </c>
      <c r="J2" s="60" t="s">
        <v>1262</v>
      </c>
    </row>
    <row r="3" spans="1:10" x14ac:dyDescent="0.35">
      <c r="A3" s="27" t="s">
        <v>1263</v>
      </c>
      <c r="B3" s="61"/>
      <c r="C3" s="61">
        <v>76</v>
      </c>
      <c r="D3" s="61"/>
      <c r="E3" s="61"/>
      <c r="F3" s="61"/>
      <c r="G3" s="61"/>
      <c r="H3" s="61"/>
      <c r="I3" s="61"/>
      <c r="J3" s="61">
        <v>76</v>
      </c>
    </row>
    <row r="4" spans="1:10" x14ac:dyDescent="0.35">
      <c r="A4" s="27" t="s">
        <v>1264</v>
      </c>
      <c r="B4" s="61">
        <v>30</v>
      </c>
      <c r="C4" s="61"/>
      <c r="D4" s="61">
        <v>21</v>
      </c>
      <c r="E4" s="61">
        <v>96</v>
      </c>
      <c r="F4" s="61">
        <v>82</v>
      </c>
      <c r="G4" s="61"/>
      <c r="H4" s="61"/>
      <c r="I4" s="61">
        <v>80</v>
      </c>
      <c r="J4" s="61">
        <v>309</v>
      </c>
    </row>
    <row r="5" spans="1:10" x14ac:dyDescent="0.35">
      <c r="A5" s="27" t="s">
        <v>1265</v>
      </c>
      <c r="B5" s="61"/>
      <c r="C5" s="61"/>
      <c r="D5" s="61"/>
      <c r="E5" s="61"/>
      <c r="F5" s="61"/>
      <c r="G5" s="61">
        <v>4</v>
      </c>
      <c r="H5" s="61">
        <v>36</v>
      </c>
      <c r="I5" s="61"/>
      <c r="J5" s="61">
        <v>40</v>
      </c>
    </row>
    <row r="6" spans="1:10" x14ac:dyDescent="0.35">
      <c r="A6" s="62" t="s">
        <v>1262</v>
      </c>
      <c r="B6" s="63">
        <v>30</v>
      </c>
      <c r="C6" s="63">
        <v>76</v>
      </c>
      <c r="D6" s="63">
        <v>21</v>
      </c>
      <c r="E6" s="63">
        <v>96</v>
      </c>
      <c r="F6" s="63">
        <v>82</v>
      </c>
      <c r="G6" s="63">
        <v>4</v>
      </c>
      <c r="H6" s="63">
        <v>36</v>
      </c>
      <c r="I6" s="63">
        <v>80</v>
      </c>
      <c r="J6" s="63">
        <v>425</v>
      </c>
    </row>
  </sheetData>
  <mergeCells count="1">
    <mergeCell ref="B1:J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30"/>
  <sheetViews>
    <sheetView workbookViewId="0">
      <pane ySplit="3" topLeftCell="A4" activePane="bottomLeft" state="frozen"/>
      <selection pane="bottomLeft" sqref="A1:A3"/>
    </sheetView>
  </sheetViews>
  <sheetFormatPr defaultRowHeight="14.5" x14ac:dyDescent="0.35"/>
  <cols>
    <col min="1" max="1" width="8.453125" style="28" bestFit="1" customWidth="1"/>
    <col min="2" max="2" width="71.54296875" style="7" bestFit="1" customWidth="1"/>
    <col min="3" max="3" width="12.90625" style="8" bestFit="1" customWidth="1"/>
    <col min="4" max="4" width="13.6328125" style="8" bestFit="1" customWidth="1"/>
    <col min="5" max="5" width="17.36328125" style="7" bestFit="1" customWidth="1"/>
    <col min="6" max="6" width="15.90625" style="7" bestFit="1" customWidth="1"/>
    <col min="7" max="7" width="16.6328125" style="7" bestFit="1" customWidth="1"/>
    <col min="8" max="8" width="15.36328125" style="42" bestFit="1" customWidth="1"/>
    <col min="9" max="9" width="11.36328125" style="42" bestFit="1" customWidth="1"/>
    <col min="10" max="11" width="9.08984375" style="42" bestFit="1" customWidth="1"/>
    <col min="12" max="12" width="12.54296875" style="42" bestFit="1" customWidth="1"/>
    <col min="13" max="13" width="9.54296875" style="42" bestFit="1" customWidth="1"/>
    <col min="14" max="14" width="65.453125" style="8" bestFit="1" customWidth="1"/>
    <col min="15" max="19" width="9.08984375" style="42"/>
    <col min="20" max="262" width="9.08984375" style="7"/>
    <col min="263" max="263" width="8.453125" style="7" bestFit="1" customWidth="1"/>
    <col min="264" max="264" width="71.54296875" style="7" bestFit="1" customWidth="1"/>
    <col min="265" max="266" width="9.08984375" style="7"/>
    <col min="267" max="267" width="17.36328125" style="7" bestFit="1" customWidth="1"/>
    <col min="268" max="268" width="15.90625" style="7" bestFit="1" customWidth="1"/>
    <col min="269" max="269" width="16.6328125" style="7" bestFit="1" customWidth="1"/>
    <col min="270" max="270" width="67.453125" style="7" bestFit="1" customWidth="1"/>
    <col min="271" max="518" width="9.08984375" style="7"/>
    <col min="519" max="519" width="8.453125" style="7" bestFit="1" customWidth="1"/>
    <col min="520" max="520" width="71.54296875" style="7" bestFit="1" customWidth="1"/>
    <col min="521" max="522" width="9.08984375" style="7"/>
    <col min="523" max="523" width="17.36328125" style="7" bestFit="1" customWidth="1"/>
    <col min="524" max="524" width="15.90625" style="7" bestFit="1" customWidth="1"/>
    <col min="525" max="525" width="16.6328125" style="7" bestFit="1" customWidth="1"/>
    <col min="526" max="526" width="67.453125" style="7" bestFit="1" customWidth="1"/>
    <col min="527" max="774" width="9.08984375" style="7"/>
    <col min="775" max="775" width="8.453125" style="7" bestFit="1" customWidth="1"/>
    <col min="776" max="776" width="71.54296875" style="7" bestFit="1" customWidth="1"/>
    <col min="777" max="778" width="9.08984375" style="7"/>
    <col min="779" max="779" width="17.36328125" style="7" bestFit="1" customWidth="1"/>
    <col min="780" max="780" width="15.90625" style="7" bestFit="1" customWidth="1"/>
    <col min="781" max="781" width="16.6328125" style="7" bestFit="1" customWidth="1"/>
    <col min="782" max="782" width="67.453125" style="7" bestFit="1" customWidth="1"/>
    <col min="783" max="1030" width="9.08984375" style="7"/>
    <col min="1031" max="1031" width="8.453125" style="7" bestFit="1" customWidth="1"/>
    <col min="1032" max="1032" width="71.54296875" style="7" bestFit="1" customWidth="1"/>
    <col min="1033" max="1034" width="9.08984375" style="7"/>
    <col min="1035" max="1035" width="17.36328125" style="7" bestFit="1" customWidth="1"/>
    <col min="1036" max="1036" width="15.90625" style="7" bestFit="1" customWidth="1"/>
    <col min="1037" max="1037" width="16.6328125" style="7" bestFit="1" customWidth="1"/>
    <col min="1038" max="1038" width="67.453125" style="7" bestFit="1" customWidth="1"/>
    <col min="1039" max="1286" width="9.08984375" style="7"/>
    <col min="1287" max="1287" width="8.453125" style="7" bestFit="1" customWidth="1"/>
    <col min="1288" max="1288" width="71.54296875" style="7" bestFit="1" customWidth="1"/>
    <col min="1289" max="1290" width="9.08984375" style="7"/>
    <col min="1291" max="1291" width="17.36328125" style="7" bestFit="1" customWidth="1"/>
    <col min="1292" max="1292" width="15.90625" style="7" bestFit="1" customWidth="1"/>
    <col min="1293" max="1293" width="16.6328125" style="7" bestFit="1" customWidth="1"/>
    <col min="1294" max="1294" width="67.453125" style="7" bestFit="1" customWidth="1"/>
    <col min="1295" max="1542" width="9.08984375" style="7"/>
    <col min="1543" max="1543" width="8.453125" style="7" bestFit="1" customWidth="1"/>
    <col min="1544" max="1544" width="71.54296875" style="7" bestFit="1" customWidth="1"/>
    <col min="1545" max="1546" width="9.08984375" style="7"/>
    <col min="1547" max="1547" width="17.36328125" style="7" bestFit="1" customWidth="1"/>
    <col min="1548" max="1548" width="15.90625" style="7" bestFit="1" customWidth="1"/>
    <col min="1549" max="1549" width="16.6328125" style="7" bestFit="1" customWidth="1"/>
    <col min="1550" max="1550" width="67.453125" style="7" bestFit="1" customWidth="1"/>
    <col min="1551" max="1798" width="9.08984375" style="7"/>
    <col min="1799" max="1799" width="8.453125" style="7" bestFit="1" customWidth="1"/>
    <col min="1800" max="1800" width="71.54296875" style="7" bestFit="1" customWidth="1"/>
    <col min="1801" max="1802" width="9.08984375" style="7"/>
    <col min="1803" max="1803" width="17.36328125" style="7" bestFit="1" customWidth="1"/>
    <col min="1804" max="1804" width="15.90625" style="7" bestFit="1" customWidth="1"/>
    <col min="1805" max="1805" width="16.6328125" style="7" bestFit="1" customWidth="1"/>
    <col min="1806" max="1806" width="67.453125" style="7" bestFit="1" customWidth="1"/>
    <col min="1807" max="2054" width="9.08984375" style="7"/>
    <col min="2055" max="2055" width="8.453125" style="7" bestFit="1" customWidth="1"/>
    <col min="2056" max="2056" width="71.54296875" style="7" bestFit="1" customWidth="1"/>
    <col min="2057" max="2058" width="9.08984375" style="7"/>
    <col min="2059" max="2059" width="17.36328125" style="7" bestFit="1" customWidth="1"/>
    <col min="2060" max="2060" width="15.90625" style="7" bestFit="1" customWidth="1"/>
    <col min="2061" max="2061" width="16.6328125" style="7" bestFit="1" customWidth="1"/>
    <col min="2062" max="2062" width="67.453125" style="7" bestFit="1" customWidth="1"/>
    <col min="2063" max="2310" width="9.08984375" style="7"/>
    <col min="2311" max="2311" width="8.453125" style="7" bestFit="1" customWidth="1"/>
    <col min="2312" max="2312" width="71.54296875" style="7" bestFit="1" customWidth="1"/>
    <col min="2313" max="2314" width="9.08984375" style="7"/>
    <col min="2315" max="2315" width="17.36328125" style="7" bestFit="1" customWidth="1"/>
    <col min="2316" max="2316" width="15.90625" style="7" bestFit="1" customWidth="1"/>
    <col min="2317" max="2317" width="16.6328125" style="7" bestFit="1" customWidth="1"/>
    <col min="2318" max="2318" width="67.453125" style="7" bestFit="1" customWidth="1"/>
    <col min="2319" max="2566" width="9.08984375" style="7"/>
    <col min="2567" max="2567" width="8.453125" style="7" bestFit="1" customWidth="1"/>
    <col min="2568" max="2568" width="71.54296875" style="7" bestFit="1" customWidth="1"/>
    <col min="2569" max="2570" width="9.08984375" style="7"/>
    <col min="2571" max="2571" width="17.36328125" style="7" bestFit="1" customWidth="1"/>
    <col min="2572" max="2572" width="15.90625" style="7" bestFit="1" customWidth="1"/>
    <col min="2573" max="2573" width="16.6328125" style="7" bestFit="1" customWidth="1"/>
    <col min="2574" max="2574" width="67.453125" style="7" bestFit="1" customWidth="1"/>
    <col min="2575" max="2822" width="9.08984375" style="7"/>
    <col min="2823" max="2823" width="8.453125" style="7" bestFit="1" customWidth="1"/>
    <col min="2824" max="2824" width="71.54296875" style="7" bestFit="1" customWidth="1"/>
    <col min="2825" max="2826" width="9.08984375" style="7"/>
    <col min="2827" max="2827" width="17.36328125" style="7" bestFit="1" customWidth="1"/>
    <col min="2828" max="2828" width="15.90625" style="7" bestFit="1" customWidth="1"/>
    <col min="2829" max="2829" width="16.6328125" style="7" bestFit="1" customWidth="1"/>
    <col min="2830" max="2830" width="67.453125" style="7" bestFit="1" customWidth="1"/>
    <col min="2831" max="3078" width="9.08984375" style="7"/>
    <col min="3079" max="3079" width="8.453125" style="7" bestFit="1" customWidth="1"/>
    <col min="3080" max="3080" width="71.54296875" style="7" bestFit="1" customWidth="1"/>
    <col min="3081" max="3082" width="9.08984375" style="7"/>
    <col min="3083" max="3083" width="17.36328125" style="7" bestFit="1" customWidth="1"/>
    <col min="3084" max="3084" width="15.90625" style="7" bestFit="1" customWidth="1"/>
    <col min="3085" max="3085" width="16.6328125" style="7" bestFit="1" customWidth="1"/>
    <col min="3086" max="3086" width="67.453125" style="7" bestFit="1" customWidth="1"/>
    <col min="3087" max="3334" width="9.08984375" style="7"/>
    <col min="3335" max="3335" width="8.453125" style="7" bestFit="1" customWidth="1"/>
    <col min="3336" max="3336" width="71.54296875" style="7" bestFit="1" customWidth="1"/>
    <col min="3337" max="3338" width="9.08984375" style="7"/>
    <col min="3339" max="3339" width="17.36328125" style="7" bestFit="1" customWidth="1"/>
    <col min="3340" max="3340" width="15.90625" style="7" bestFit="1" customWidth="1"/>
    <col min="3341" max="3341" width="16.6328125" style="7" bestFit="1" customWidth="1"/>
    <col min="3342" max="3342" width="67.453125" style="7" bestFit="1" customWidth="1"/>
    <col min="3343" max="3590" width="9.08984375" style="7"/>
    <col min="3591" max="3591" width="8.453125" style="7" bestFit="1" customWidth="1"/>
    <col min="3592" max="3592" width="71.54296875" style="7" bestFit="1" customWidth="1"/>
    <col min="3593" max="3594" width="9.08984375" style="7"/>
    <col min="3595" max="3595" width="17.36328125" style="7" bestFit="1" customWidth="1"/>
    <col min="3596" max="3596" width="15.90625" style="7" bestFit="1" customWidth="1"/>
    <col min="3597" max="3597" width="16.6328125" style="7" bestFit="1" customWidth="1"/>
    <col min="3598" max="3598" width="67.453125" style="7" bestFit="1" customWidth="1"/>
    <col min="3599" max="3846" width="9.08984375" style="7"/>
    <col min="3847" max="3847" width="8.453125" style="7" bestFit="1" customWidth="1"/>
    <col min="3848" max="3848" width="71.54296875" style="7" bestFit="1" customWidth="1"/>
    <col min="3849" max="3850" width="9.08984375" style="7"/>
    <col min="3851" max="3851" width="17.36328125" style="7" bestFit="1" customWidth="1"/>
    <col min="3852" max="3852" width="15.90625" style="7" bestFit="1" customWidth="1"/>
    <col min="3853" max="3853" width="16.6328125" style="7" bestFit="1" customWidth="1"/>
    <col min="3854" max="3854" width="67.453125" style="7" bestFit="1" customWidth="1"/>
    <col min="3855" max="4102" width="9.08984375" style="7"/>
    <col min="4103" max="4103" width="8.453125" style="7" bestFit="1" customWidth="1"/>
    <col min="4104" max="4104" width="71.54296875" style="7" bestFit="1" customWidth="1"/>
    <col min="4105" max="4106" width="9.08984375" style="7"/>
    <col min="4107" max="4107" width="17.36328125" style="7" bestFit="1" customWidth="1"/>
    <col min="4108" max="4108" width="15.90625" style="7" bestFit="1" customWidth="1"/>
    <col min="4109" max="4109" width="16.6328125" style="7" bestFit="1" customWidth="1"/>
    <col min="4110" max="4110" width="67.453125" style="7" bestFit="1" customWidth="1"/>
    <col min="4111" max="4358" width="9.08984375" style="7"/>
    <col min="4359" max="4359" width="8.453125" style="7" bestFit="1" customWidth="1"/>
    <col min="4360" max="4360" width="71.54296875" style="7" bestFit="1" customWidth="1"/>
    <col min="4361" max="4362" width="9.08984375" style="7"/>
    <col min="4363" max="4363" width="17.36328125" style="7" bestFit="1" customWidth="1"/>
    <col min="4364" max="4364" width="15.90625" style="7" bestFit="1" customWidth="1"/>
    <col min="4365" max="4365" width="16.6328125" style="7" bestFit="1" customWidth="1"/>
    <col min="4366" max="4366" width="67.453125" style="7" bestFit="1" customWidth="1"/>
    <col min="4367" max="4614" width="9.08984375" style="7"/>
    <col min="4615" max="4615" width="8.453125" style="7" bestFit="1" customWidth="1"/>
    <col min="4616" max="4616" width="71.54296875" style="7" bestFit="1" customWidth="1"/>
    <col min="4617" max="4618" width="9.08984375" style="7"/>
    <col min="4619" max="4619" width="17.36328125" style="7" bestFit="1" customWidth="1"/>
    <col min="4620" max="4620" width="15.90625" style="7" bestFit="1" customWidth="1"/>
    <col min="4621" max="4621" width="16.6328125" style="7" bestFit="1" customWidth="1"/>
    <col min="4622" max="4622" width="67.453125" style="7" bestFit="1" customWidth="1"/>
    <col min="4623" max="4870" width="9.08984375" style="7"/>
    <col min="4871" max="4871" width="8.453125" style="7" bestFit="1" customWidth="1"/>
    <col min="4872" max="4872" width="71.54296875" style="7" bestFit="1" customWidth="1"/>
    <col min="4873" max="4874" width="9.08984375" style="7"/>
    <col min="4875" max="4875" width="17.36328125" style="7" bestFit="1" customWidth="1"/>
    <col min="4876" max="4876" width="15.90625" style="7" bestFit="1" customWidth="1"/>
    <col min="4877" max="4877" width="16.6328125" style="7" bestFit="1" customWidth="1"/>
    <col min="4878" max="4878" width="67.453125" style="7" bestFit="1" customWidth="1"/>
    <col min="4879" max="5126" width="9.08984375" style="7"/>
    <col min="5127" max="5127" width="8.453125" style="7" bestFit="1" customWidth="1"/>
    <col min="5128" max="5128" width="71.54296875" style="7" bestFit="1" customWidth="1"/>
    <col min="5129" max="5130" width="9.08984375" style="7"/>
    <col min="5131" max="5131" width="17.36328125" style="7" bestFit="1" customWidth="1"/>
    <col min="5132" max="5132" width="15.90625" style="7" bestFit="1" customWidth="1"/>
    <col min="5133" max="5133" width="16.6328125" style="7" bestFit="1" customWidth="1"/>
    <col min="5134" max="5134" width="67.453125" style="7" bestFit="1" customWidth="1"/>
    <col min="5135" max="5382" width="9.08984375" style="7"/>
    <col min="5383" max="5383" width="8.453125" style="7" bestFit="1" customWidth="1"/>
    <col min="5384" max="5384" width="71.54296875" style="7" bestFit="1" customWidth="1"/>
    <col min="5385" max="5386" width="9.08984375" style="7"/>
    <col min="5387" max="5387" width="17.36328125" style="7" bestFit="1" customWidth="1"/>
    <col min="5388" max="5388" width="15.90625" style="7" bestFit="1" customWidth="1"/>
    <col min="5389" max="5389" width="16.6328125" style="7" bestFit="1" customWidth="1"/>
    <col min="5390" max="5390" width="67.453125" style="7" bestFit="1" customWidth="1"/>
    <col min="5391" max="5638" width="9.08984375" style="7"/>
    <col min="5639" max="5639" width="8.453125" style="7" bestFit="1" customWidth="1"/>
    <col min="5640" max="5640" width="71.54296875" style="7" bestFit="1" customWidth="1"/>
    <col min="5641" max="5642" width="9.08984375" style="7"/>
    <col min="5643" max="5643" width="17.36328125" style="7" bestFit="1" customWidth="1"/>
    <col min="5644" max="5644" width="15.90625" style="7" bestFit="1" customWidth="1"/>
    <col min="5645" max="5645" width="16.6328125" style="7" bestFit="1" customWidth="1"/>
    <col min="5646" max="5646" width="67.453125" style="7" bestFit="1" customWidth="1"/>
    <col min="5647" max="5894" width="9.08984375" style="7"/>
    <col min="5895" max="5895" width="8.453125" style="7" bestFit="1" customWidth="1"/>
    <col min="5896" max="5896" width="71.54296875" style="7" bestFit="1" customWidth="1"/>
    <col min="5897" max="5898" width="9.08984375" style="7"/>
    <col min="5899" max="5899" width="17.36328125" style="7" bestFit="1" customWidth="1"/>
    <col min="5900" max="5900" width="15.90625" style="7" bestFit="1" customWidth="1"/>
    <col min="5901" max="5901" width="16.6328125" style="7" bestFit="1" customWidth="1"/>
    <col min="5902" max="5902" width="67.453125" style="7" bestFit="1" customWidth="1"/>
    <col min="5903" max="6150" width="9.08984375" style="7"/>
    <col min="6151" max="6151" width="8.453125" style="7" bestFit="1" customWidth="1"/>
    <col min="6152" max="6152" width="71.54296875" style="7" bestFit="1" customWidth="1"/>
    <col min="6153" max="6154" width="9.08984375" style="7"/>
    <col min="6155" max="6155" width="17.36328125" style="7" bestFit="1" customWidth="1"/>
    <col min="6156" max="6156" width="15.90625" style="7" bestFit="1" customWidth="1"/>
    <col min="6157" max="6157" width="16.6328125" style="7" bestFit="1" customWidth="1"/>
    <col min="6158" max="6158" width="67.453125" style="7" bestFit="1" customWidth="1"/>
    <col min="6159" max="6406" width="9.08984375" style="7"/>
    <col min="6407" max="6407" width="8.453125" style="7" bestFit="1" customWidth="1"/>
    <col min="6408" max="6408" width="71.54296875" style="7" bestFit="1" customWidth="1"/>
    <col min="6409" max="6410" width="9.08984375" style="7"/>
    <col min="6411" max="6411" width="17.36328125" style="7" bestFit="1" customWidth="1"/>
    <col min="6412" max="6412" width="15.90625" style="7" bestFit="1" customWidth="1"/>
    <col min="6413" max="6413" width="16.6328125" style="7" bestFit="1" customWidth="1"/>
    <col min="6414" max="6414" width="67.453125" style="7" bestFit="1" customWidth="1"/>
    <col min="6415" max="6662" width="9.08984375" style="7"/>
    <col min="6663" max="6663" width="8.453125" style="7" bestFit="1" customWidth="1"/>
    <col min="6664" max="6664" width="71.54296875" style="7" bestFit="1" customWidth="1"/>
    <col min="6665" max="6666" width="9.08984375" style="7"/>
    <col min="6667" max="6667" width="17.36328125" style="7" bestFit="1" customWidth="1"/>
    <col min="6668" max="6668" width="15.90625" style="7" bestFit="1" customWidth="1"/>
    <col min="6669" max="6669" width="16.6328125" style="7" bestFit="1" customWidth="1"/>
    <col min="6670" max="6670" width="67.453125" style="7" bestFit="1" customWidth="1"/>
    <col min="6671" max="6918" width="9.08984375" style="7"/>
    <col min="6919" max="6919" width="8.453125" style="7" bestFit="1" customWidth="1"/>
    <col min="6920" max="6920" width="71.54296875" style="7" bestFit="1" customWidth="1"/>
    <col min="6921" max="6922" width="9.08984375" style="7"/>
    <col min="6923" max="6923" width="17.36328125" style="7" bestFit="1" customWidth="1"/>
    <col min="6924" max="6924" width="15.90625" style="7" bestFit="1" customWidth="1"/>
    <col min="6925" max="6925" width="16.6328125" style="7" bestFit="1" customWidth="1"/>
    <col min="6926" max="6926" width="67.453125" style="7" bestFit="1" customWidth="1"/>
    <col min="6927" max="7174" width="9.08984375" style="7"/>
    <col min="7175" max="7175" width="8.453125" style="7" bestFit="1" customWidth="1"/>
    <col min="7176" max="7176" width="71.54296875" style="7" bestFit="1" customWidth="1"/>
    <col min="7177" max="7178" width="9.08984375" style="7"/>
    <col min="7179" max="7179" width="17.36328125" style="7" bestFit="1" customWidth="1"/>
    <col min="7180" max="7180" width="15.90625" style="7" bestFit="1" customWidth="1"/>
    <col min="7181" max="7181" width="16.6328125" style="7" bestFit="1" customWidth="1"/>
    <col min="7182" max="7182" width="67.453125" style="7" bestFit="1" customWidth="1"/>
    <col min="7183" max="7430" width="9.08984375" style="7"/>
    <col min="7431" max="7431" width="8.453125" style="7" bestFit="1" customWidth="1"/>
    <col min="7432" max="7432" width="71.54296875" style="7" bestFit="1" customWidth="1"/>
    <col min="7433" max="7434" width="9.08984375" style="7"/>
    <col min="7435" max="7435" width="17.36328125" style="7" bestFit="1" customWidth="1"/>
    <col min="7436" max="7436" width="15.90625" style="7" bestFit="1" customWidth="1"/>
    <col min="7437" max="7437" width="16.6328125" style="7" bestFit="1" customWidth="1"/>
    <col min="7438" max="7438" width="67.453125" style="7" bestFit="1" customWidth="1"/>
    <col min="7439" max="7686" width="9.08984375" style="7"/>
    <col min="7687" max="7687" width="8.453125" style="7" bestFit="1" customWidth="1"/>
    <col min="7688" max="7688" width="71.54296875" style="7" bestFit="1" customWidth="1"/>
    <col min="7689" max="7690" width="9.08984375" style="7"/>
    <col min="7691" max="7691" width="17.36328125" style="7" bestFit="1" customWidth="1"/>
    <col min="7692" max="7692" width="15.90625" style="7" bestFit="1" customWidth="1"/>
    <col min="7693" max="7693" width="16.6328125" style="7" bestFit="1" customWidth="1"/>
    <col min="7694" max="7694" width="67.453125" style="7" bestFit="1" customWidth="1"/>
    <col min="7695" max="7942" width="9.08984375" style="7"/>
    <col min="7943" max="7943" width="8.453125" style="7" bestFit="1" customWidth="1"/>
    <col min="7944" max="7944" width="71.54296875" style="7" bestFit="1" customWidth="1"/>
    <col min="7945" max="7946" width="9.08984375" style="7"/>
    <col min="7947" max="7947" width="17.36328125" style="7" bestFit="1" customWidth="1"/>
    <col min="7948" max="7948" width="15.90625" style="7" bestFit="1" customWidth="1"/>
    <col min="7949" max="7949" width="16.6328125" style="7" bestFit="1" customWidth="1"/>
    <col min="7950" max="7950" width="67.453125" style="7" bestFit="1" customWidth="1"/>
    <col min="7951" max="8198" width="9.08984375" style="7"/>
    <col min="8199" max="8199" width="8.453125" style="7" bestFit="1" customWidth="1"/>
    <col min="8200" max="8200" width="71.54296875" style="7" bestFit="1" customWidth="1"/>
    <col min="8201" max="8202" width="9.08984375" style="7"/>
    <col min="8203" max="8203" width="17.36328125" style="7" bestFit="1" customWidth="1"/>
    <col min="8204" max="8204" width="15.90625" style="7" bestFit="1" customWidth="1"/>
    <col min="8205" max="8205" width="16.6328125" style="7" bestFit="1" customWidth="1"/>
    <col min="8206" max="8206" width="67.453125" style="7" bestFit="1" customWidth="1"/>
    <col min="8207" max="8454" width="9.08984375" style="7"/>
    <col min="8455" max="8455" width="8.453125" style="7" bestFit="1" customWidth="1"/>
    <col min="8456" max="8456" width="71.54296875" style="7" bestFit="1" customWidth="1"/>
    <col min="8457" max="8458" width="9.08984375" style="7"/>
    <col min="8459" max="8459" width="17.36328125" style="7" bestFit="1" customWidth="1"/>
    <col min="8460" max="8460" width="15.90625" style="7" bestFit="1" customWidth="1"/>
    <col min="8461" max="8461" width="16.6328125" style="7" bestFit="1" customWidth="1"/>
    <col min="8462" max="8462" width="67.453125" style="7" bestFit="1" customWidth="1"/>
    <col min="8463" max="8710" width="9.08984375" style="7"/>
    <col min="8711" max="8711" width="8.453125" style="7" bestFit="1" customWidth="1"/>
    <col min="8712" max="8712" width="71.54296875" style="7" bestFit="1" customWidth="1"/>
    <col min="8713" max="8714" width="9.08984375" style="7"/>
    <col min="8715" max="8715" width="17.36328125" style="7" bestFit="1" customWidth="1"/>
    <col min="8716" max="8716" width="15.90625" style="7" bestFit="1" customWidth="1"/>
    <col min="8717" max="8717" width="16.6328125" style="7" bestFit="1" customWidth="1"/>
    <col min="8718" max="8718" width="67.453125" style="7" bestFit="1" customWidth="1"/>
    <col min="8719" max="8966" width="9.08984375" style="7"/>
    <col min="8967" max="8967" width="8.453125" style="7" bestFit="1" customWidth="1"/>
    <col min="8968" max="8968" width="71.54296875" style="7" bestFit="1" customWidth="1"/>
    <col min="8969" max="8970" width="9.08984375" style="7"/>
    <col min="8971" max="8971" width="17.36328125" style="7" bestFit="1" customWidth="1"/>
    <col min="8972" max="8972" width="15.90625" style="7" bestFit="1" customWidth="1"/>
    <col min="8973" max="8973" width="16.6328125" style="7" bestFit="1" customWidth="1"/>
    <col min="8974" max="8974" width="67.453125" style="7" bestFit="1" customWidth="1"/>
    <col min="8975" max="9222" width="9.08984375" style="7"/>
    <col min="9223" max="9223" width="8.453125" style="7" bestFit="1" customWidth="1"/>
    <col min="9224" max="9224" width="71.54296875" style="7" bestFit="1" customWidth="1"/>
    <col min="9225" max="9226" width="9.08984375" style="7"/>
    <col min="9227" max="9227" width="17.36328125" style="7" bestFit="1" customWidth="1"/>
    <col min="9228" max="9228" width="15.90625" style="7" bestFit="1" customWidth="1"/>
    <col min="9229" max="9229" width="16.6328125" style="7" bestFit="1" customWidth="1"/>
    <col min="9230" max="9230" width="67.453125" style="7" bestFit="1" customWidth="1"/>
    <col min="9231" max="9478" width="9.08984375" style="7"/>
    <col min="9479" max="9479" width="8.453125" style="7" bestFit="1" customWidth="1"/>
    <col min="9480" max="9480" width="71.54296875" style="7" bestFit="1" customWidth="1"/>
    <col min="9481" max="9482" width="9.08984375" style="7"/>
    <col min="9483" max="9483" width="17.36328125" style="7" bestFit="1" customWidth="1"/>
    <col min="9484" max="9484" width="15.90625" style="7" bestFit="1" customWidth="1"/>
    <col min="9485" max="9485" width="16.6328125" style="7" bestFit="1" customWidth="1"/>
    <col min="9486" max="9486" width="67.453125" style="7" bestFit="1" customWidth="1"/>
    <col min="9487" max="9734" width="9.08984375" style="7"/>
    <col min="9735" max="9735" width="8.453125" style="7" bestFit="1" customWidth="1"/>
    <col min="9736" max="9736" width="71.54296875" style="7" bestFit="1" customWidth="1"/>
    <col min="9737" max="9738" width="9.08984375" style="7"/>
    <col min="9739" max="9739" width="17.36328125" style="7" bestFit="1" customWidth="1"/>
    <col min="9740" max="9740" width="15.90625" style="7" bestFit="1" customWidth="1"/>
    <col min="9741" max="9741" width="16.6328125" style="7" bestFit="1" customWidth="1"/>
    <col min="9742" max="9742" width="67.453125" style="7" bestFit="1" customWidth="1"/>
    <col min="9743" max="9990" width="9.08984375" style="7"/>
    <col min="9991" max="9991" width="8.453125" style="7" bestFit="1" customWidth="1"/>
    <col min="9992" max="9992" width="71.54296875" style="7" bestFit="1" customWidth="1"/>
    <col min="9993" max="9994" width="9.08984375" style="7"/>
    <col min="9995" max="9995" width="17.36328125" style="7" bestFit="1" customWidth="1"/>
    <col min="9996" max="9996" width="15.90625" style="7" bestFit="1" customWidth="1"/>
    <col min="9997" max="9997" width="16.6328125" style="7" bestFit="1" customWidth="1"/>
    <col min="9998" max="9998" width="67.453125" style="7" bestFit="1" customWidth="1"/>
    <col min="9999" max="10246" width="9.08984375" style="7"/>
    <col min="10247" max="10247" width="8.453125" style="7" bestFit="1" customWidth="1"/>
    <col min="10248" max="10248" width="71.54296875" style="7" bestFit="1" customWidth="1"/>
    <col min="10249" max="10250" width="9.08984375" style="7"/>
    <col min="10251" max="10251" width="17.36328125" style="7" bestFit="1" customWidth="1"/>
    <col min="10252" max="10252" width="15.90625" style="7" bestFit="1" customWidth="1"/>
    <col min="10253" max="10253" width="16.6328125" style="7" bestFit="1" customWidth="1"/>
    <col min="10254" max="10254" width="67.453125" style="7" bestFit="1" customWidth="1"/>
    <col min="10255" max="10502" width="9.08984375" style="7"/>
    <col min="10503" max="10503" width="8.453125" style="7" bestFit="1" customWidth="1"/>
    <col min="10504" max="10504" width="71.54296875" style="7" bestFit="1" customWidth="1"/>
    <col min="10505" max="10506" width="9.08984375" style="7"/>
    <col min="10507" max="10507" width="17.36328125" style="7" bestFit="1" customWidth="1"/>
    <col min="10508" max="10508" width="15.90625" style="7" bestFit="1" customWidth="1"/>
    <col min="10509" max="10509" width="16.6328125" style="7" bestFit="1" customWidth="1"/>
    <col min="10510" max="10510" width="67.453125" style="7" bestFit="1" customWidth="1"/>
    <col min="10511" max="10758" width="9.08984375" style="7"/>
    <col min="10759" max="10759" width="8.453125" style="7" bestFit="1" customWidth="1"/>
    <col min="10760" max="10760" width="71.54296875" style="7" bestFit="1" customWidth="1"/>
    <col min="10761" max="10762" width="9.08984375" style="7"/>
    <col min="10763" max="10763" width="17.36328125" style="7" bestFit="1" customWidth="1"/>
    <col min="10764" max="10764" width="15.90625" style="7" bestFit="1" customWidth="1"/>
    <col min="10765" max="10765" width="16.6328125" style="7" bestFit="1" customWidth="1"/>
    <col min="10766" max="10766" width="67.453125" style="7" bestFit="1" customWidth="1"/>
    <col min="10767" max="11014" width="9.08984375" style="7"/>
    <col min="11015" max="11015" width="8.453125" style="7" bestFit="1" customWidth="1"/>
    <col min="11016" max="11016" width="71.54296875" style="7" bestFit="1" customWidth="1"/>
    <col min="11017" max="11018" width="9.08984375" style="7"/>
    <col min="11019" max="11019" width="17.36328125" style="7" bestFit="1" customWidth="1"/>
    <col min="11020" max="11020" width="15.90625" style="7" bestFit="1" customWidth="1"/>
    <col min="11021" max="11021" width="16.6328125" style="7" bestFit="1" customWidth="1"/>
    <col min="11022" max="11022" width="67.453125" style="7" bestFit="1" customWidth="1"/>
    <col min="11023" max="11270" width="9.08984375" style="7"/>
    <col min="11271" max="11271" width="8.453125" style="7" bestFit="1" customWidth="1"/>
    <col min="11272" max="11272" width="71.54296875" style="7" bestFit="1" customWidth="1"/>
    <col min="11273" max="11274" width="9.08984375" style="7"/>
    <col min="11275" max="11275" width="17.36328125" style="7" bestFit="1" customWidth="1"/>
    <col min="11276" max="11276" width="15.90625" style="7" bestFit="1" customWidth="1"/>
    <col min="11277" max="11277" width="16.6328125" style="7" bestFit="1" customWidth="1"/>
    <col min="11278" max="11278" width="67.453125" style="7" bestFit="1" customWidth="1"/>
    <col min="11279" max="11526" width="9.08984375" style="7"/>
    <col min="11527" max="11527" width="8.453125" style="7" bestFit="1" customWidth="1"/>
    <col min="11528" max="11528" width="71.54296875" style="7" bestFit="1" customWidth="1"/>
    <col min="11529" max="11530" width="9.08984375" style="7"/>
    <col min="11531" max="11531" width="17.36328125" style="7" bestFit="1" customWidth="1"/>
    <col min="11532" max="11532" width="15.90625" style="7" bestFit="1" customWidth="1"/>
    <col min="11533" max="11533" width="16.6328125" style="7" bestFit="1" customWidth="1"/>
    <col min="11534" max="11534" width="67.453125" style="7" bestFit="1" customWidth="1"/>
    <col min="11535" max="11782" width="9.08984375" style="7"/>
    <col min="11783" max="11783" width="8.453125" style="7" bestFit="1" customWidth="1"/>
    <col min="11784" max="11784" width="71.54296875" style="7" bestFit="1" customWidth="1"/>
    <col min="11785" max="11786" width="9.08984375" style="7"/>
    <col min="11787" max="11787" width="17.36328125" style="7" bestFit="1" customWidth="1"/>
    <col min="11788" max="11788" width="15.90625" style="7" bestFit="1" customWidth="1"/>
    <col min="11789" max="11789" width="16.6328125" style="7" bestFit="1" customWidth="1"/>
    <col min="11790" max="11790" width="67.453125" style="7" bestFit="1" customWidth="1"/>
    <col min="11791" max="12038" width="9.08984375" style="7"/>
    <col min="12039" max="12039" width="8.453125" style="7" bestFit="1" customWidth="1"/>
    <col min="12040" max="12040" width="71.54296875" style="7" bestFit="1" customWidth="1"/>
    <col min="12041" max="12042" width="9.08984375" style="7"/>
    <col min="12043" max="12043" width="17.36328125" style="7" bestFit="1" customWidth="1"/>
    <col min="12044" max="12044" width="15.90625" style="7" bestFit="1" customWidth="1"/>
    <col min="12045" max="12045" width="16.6328125" style="7" bestFit="1" customWidth="1"/>
    <col min="12046" max="12046" width="67.453125" style="7" bestFit="1" customWidth="1"/>
    <col min="12047" max="12294" width="9.08984375" style="7"/>
    <col min="12295" max="12295" width="8.453125" style="7" bestFit="1" customWidth="1"/>
    <col min="12296" max="12296" width="71.54296875" style="7" bestFit="1" customWidth="1"/>
    <col min="12297" max="12298" width="9.08984375" style="7"/>
    <col min="12299" max="12299" width="17.36328125" style="7" bestFit="1" customWidth="1"/>
    <col min="12300" max="12300" width="15.90625" style="7" bestFit="1" customWidth="1"/>
    <col min="12301" max="12301" width="16.6328125" style="7" bestFit="1" customWidth="1"/>
    <col min="12302" max="12302" width="67.453125" style="7" bestFit="1" customWidth="1"/>
    <col min="12303" max="12550" width="9.08984375" style="7"/>
    <col min="12551" max="12551" width="8.453125" style="7" bestFit="1" customWidth="1"/>
    <col min="12552" max="12552" width="71.54296875" style="7" bestFit="1" customWidth="1"/>
    <col min="12553" max="12554" width="9.08984375" style="7"/>
    <col min="12555" max="12555" width="17.36328125" style="7" bestFit="1" customWidth="1"/>
    <col min="12556" max="12556" width="15.90625" style="7" bestFit="1" customWidth="1"/>
    <col min="12557" max="12557" width="16.6328125" style="7" bestFit="1" customWidth="1"/>
    <col min="12558" max="12558" width="67.453125" style="7" bestFit="1" customWidth="1"/>
    <col min="12559" max="12806" width="9.08984375" style="7"/>
    <col min="12807" max="12807" width="8.453125" style="7" bestFit="1" customWidth="1"/>
    <col min="12808" max="12808" width="71.54296875" style="7" bestFit="1" customWidth="1"/>
    <col min="12809" max="12810" width="9.08984375" style="7"/>
    <col min="12811" max="12811" width="17.36328125" style="7" bestFit="1" customWidth="1"/>
    <col min="12812" max="12812" width="15.90625" style="7" bestFit="1" customWidth="1"/>
    <col min="12813" max="12813" width="16.6328125" style="7" bestFit="1" customWidth="1"/>
    <col min="12814" max="12814" width="67.453125" style="7" bestFit="1" customWidth="1"/>
    <col min="12815" max="13062" width="9.08984375" style="7"/>
    <col min="13063" max="13063" width="8.453125" style="7" bestFit="1" customWidth="1"/>
    <col min="13064" max="13064" width="71.54296875" style="7" bestFit="1" customWidth="1"/>
    <col min="13065" max="13066" width="9.08984375" style="7"/>
    <col min="13067" max="13067" width="17.36328125" style="7" bestFit="1" customWidth="1"/>
    <col min="13068" max="13068" width="15.90625" style="7" bestFit="1" customWidth="1"/>
    <col min="13069" max="13069" width="16.6328125" style="7" bestFit="1" customWidth="1"/>
    <col min="13070" max="13070" width="67.453125" style="7" bestFit="1" customWidth="1"/>
    <col min="13071" max="13318" width="9.08984375" style="7"/>
    <col min="13319" max="13319" width="8.453125" style="7" bestFit="1" customWidth="1"/>
    <col min="13320" max="13320" width="71.54296875" style="7" bestFit="1" customWidth="1"/>
    <col min="13321" max="13322" width="9.08984375" style="7"/>
    <col min="13323" max="13323" width="17.36328125" style="7" bestFit="1" customWidth="1"/>
    <col min="13324" max="13324" width="15.90625" style="7" bestFit="1" customWidth="1"/>
    <col min="13325" max="13325" width="16.6328125" style="7" bestFit="1" customWidth="1"/>
    <col min="13326" max="13326" width="67.453125" style="7" bestFit="1" customWidth="1"/>
    <col min="13327" max="13574" width="9.08984375" style="7"/>
    <col min="13575" max="13575" width="8.453125" style="7" bestFit="1" customWidth="1"/>
    <col min="13576" max="13576" width="71.54296875" style="7" bestFit="1" customWidth="1"/>
    <col min="13577" max="13578" width="9.08984375" style="7"/>
    <col min="13579" max="13579" width="17.36328125" style="7" bestFit="1" customWidth="1"/>
    <col min="13580" max="13580" width="15.90625" style="7" bestFit="1" customWidth="1"/>
    <col min="13581" max="13581" width="16.6328125" style="7" bestFit="1" customWidth="1"/>
    <col min="13582" max="13582" width="67.453125" style="7" bestFit="1" customWidth="1"/>
    <col min="13583" max="13830" width="9.08984375" style="7"/>
    <col min="13831" max="13831" width="8.453125" style="7" bestFit="1" customWidth="1"/>
    <col min="13832" max="13832" width="71.54296875" style="7" bestFit="1" customWidth="1"/>
    <col min="13833" max="13834" width="9.08984375" style="7"/>
    <col min="13835" max="13835" width="17.36328125" style="7" bestFit="1" customWidth="1"/>
    <col min="13836" max="13836" width="15.90625" style="7" bestFit="1" customWidth="1"/>
    <col min="13837" max="13837" width="16.6328125" style="7" bestFit="1" customWidth="1"/>
    <col min="13838" max="13838" width="67.453125" style="7" bestFit="1" customWidth="1"/>
    <col min="13839" max="14086" width="9.08984375" style="7"/>
    <col min="14087" max="14087" width="8.453125" style="7" bestFit="1" customWidth="1"/>
    <col min="14088" max="14088" width="71.54296875" style="7" bestFit="1" customWidth="1"/>
    <col min="14089" max="14090" width="9.08984375" style="7"/>
    <col min="14091" max="14091" width="17.36328125" style="7" bestFit="1" customWidth="1"/>
    <col min="14092" max="14092" width="15.90625" style="7" bestFit="1" customWidth="1"/>
    <col min="14093" max="14093" width="16.6328125" style="7" bestFit="1" customWidth="1"/>
    <col min="14094" max="14094" width="67.453125" style="7" bestFit="1" customWidth="1"/>
    <col min="14095" max="14342" width="9.08984375" style="7"/>
    <col min="14343" max="14343" width="8.453125" style="7" bestFit="1" customWidth="1"/>
    <col min="14344" max="14344" width="71.54296875" style="7" bestFit="1" customWidth="1"/>
    <col min="14345" max="14346" width="9.08984375" style="7"/>
    <col min="14347" max="14347" width="17.36328125" style="7" bestFit="1" customWidth="1"/>
    <col min="14348" max="14348" width="15.90625" style="7" bestFit="1" customWidth="1"/>
    <col min="14349" max="14349" width="16.6328125" style="7" bestFit="1" customWidth="1"/>
    <col min="14350" max="14350" width="67.453125" style="7" bestFit="1" customWidth="1"/>
    <col min="14351" max="14598" width="9.08984375" style="7"/>
    <col min="14599" max="14599" width="8.453125" style="7" bestFit="1" customWidth="1"/>
    <col min="14600" max="14600" width="71.54296875" style="7" bestFit="1" customWidth="1"/>
    <col min="14601" max="14602" width="9.08984375" style="7"/>
    <col min="14603" max="14603" width="17.36328125" style="7" bestFit="1" customWidth="1"/>
    <col min="14604" max="14604" width="15.90625" style="7" bestFit="1" customWidth="1"/>
    <col min="14605" max="14605" width="16.6328125" style="7" bestFit="1" customWidth="1"/>
    <col min="14606" max="14606" width="67.453125" style="7" bestFit="1" customWidth="1"/>
    <col min="14607" max="14854" width="9.08984375" style="7"/>
    <col min="14855" max="14855" width="8.453125" style="7" bestFit="1" customWidth="1"/>
    <col min="14856" max="14856" width="71.54296875" style="7" bestFit="1" customWidth="1"/>
    <col min="14857" max="14858" width="9.08984375" style="7"/>
    <col min="14859" max="14859" width="17.36328125" style="7" bestFit="1" customWidth="1"/>
    <col min="14860" max="14860" width="15.90625" style="7" bestFit="1" customWidth="1"/>
    <col min="14861" max="14861" width="16.6328125" style="7" bestFit="1" customWidth="1"/>
    <col min="14862" max="14862" width="67.453125" style="7" bestFit="1" customWidth="1"/>
    <col min="14863" max="15110" width="9.08984375" style="7"/>
    <col min="15111" max="15111" width="8.453125" style="7" bestFit="1" customWidth="1"/>
    <col min="15112" max="15112" width="71.54296875" style="7" bestFit="1" customWidth="1"/>
    <col min="15113" max="15114" width="9.08984375" style="7"/>
    <col min="15115" max="15115" width="17.36328125" style="7" bestFit="1" customWidth="1"/>
    <col min="15116" max="15116" width="15.90625" style="7" bestFit="1" customWidth="1"/>
    <col min="15117" max="15117" width="16.6328125" style="7" bestFit="1" customWidth="1"/>
    <col min="15118" max="15118" width="67.453125" style="7" bestFit="1" customWidth="1"/>
    <col min="15119" max="15366" width="9.08984375" style="7"/>
    <col min="15367" max="15367" width="8.453125" style="7" bestFit="1" customWidth="1"/>
    <col min="15368" max="15368" width="71.54296875" style="7" bestFit="1" customWidth="1"/>
    <col min="15369" max="15370" width="9.08984375" style="7"/>
    <col min="15371" max="15371" width="17.36328125" style="7" bestFit="1" customWidth="1"/>
    <col min="15372" max="15372" width="15.90625" style="7" bestFit="1" customWidth="1"/>
    <col min="15373" max="15373" width="16.6328125" style="7" bestFit="1" customWidth="1"/>
    <col min="15374" max="15374" width="67.453125" style="7" bestFit="1" customWidth="1"/>
    <col min="15375" max="15622" width="9.08984375" style="7"/>
    <col min="15623" max="15623" width="8.453125" style="7" bestFit="1" customWidth="1"/>
    <col min="15624" max="15624" width="71.54296875" style="7" bestFit="1" customWidth="1"/>
    <col min="15625" max="15626" width="9.08984375" style="7"/>
    <col min="15627" max="15627" width="17.36328125" style="7" bestFit="1" customWidth="1"/>
    <col min="15628" max="15628" width="15.90625" style="7" bestFit="1" customWidth="1"/>
    <col min="15629" max="15629" width="16.6328125" style="7" bestFit="1" customWidth="1"/>
    <col min="15630" max="15630" width="67.453125" style="7" bestFit="1" customWidth="1"/>
    <col min="15631" max="15878" width="9.08984375" style="7"/>
    <col min="15879" max="15879" width="8.453125" style="7" bestFit="1" customWidth="1"/>
    <col min="15880" max="15880" width="71.54296875" style="7" bestFit="1" customWidth="1"/>
    <col min="15881" max="15882" width="9.08984375" style="7"/>
    <col min="15883" max="15883" width="17.36328125" style="7" bestFit="1" customWidth="1"/>
    <col min="15884" max="15884" width="15.90625" style="7" bestFit="1" customWidth="1"/>
    <col min="15885" max="15885" width="16.6328125" style="7" bestFit="1" customWidth="1"/>
    <col min="15886" max="15886" width="67.453125" style="7" bestFit="1" customWidth="1"/>
    <col min="15887" max="16134" width="9.08984375" style="7"/>
    <col min="16135" max="16135" width="8.453125" style="7" bestFit="1" customWidth="1"/>
    <col min="16136" max="16136" width="71.54296875" style="7" bestFit="1" customWidth="1"/>
    <col min="16137" max="16138" width="9.08984375" style="7"/>
    <col min="16139" max="16139" width="17.36328125" style="7" bestFit="1" customWidth="1"/>
    <col min="16140" max="16140" width="15.90625" style="7" bestFit="1" customWidth="1"/>
    <col min="16141" max="16141" width="16.6328125" style="7" bestFit="1" customWidth="1"/>
    <col min="16142" max="16142" width="67.453125" style="7" bestFit="1" customWidth="1"/>
    <col min="16143" max="16384" width="9.08984375" style="7"/>
  </cols>
  <sheetData>
    <row r="1" spans="1:14" x14ac:dyDescent="0.35">
      <c r="A1" s="95" t="s">
        <v>13</v>
      </c>
      <c r="B1" s="95" t="s">
        <v>1148</v>
      </c>
      <c r="C1" s="95" t="s">
        <v>14</v>
      </c>
      <c r="D1" s="95" t="s">
        <v>15</v>
      </c>
      <c r="E1" s="95" t="s">
        <v>16</v>
      </c>
      <c r="F1" s="95"/>
      <c r="G1" s="95"/>
      <c r="H1" s="92" t="s">
        <v>1253</v>
      </c>
      <c r="I1" s="93"/>
      <c r="J1" s="93"/>
      <c r="K1" s="93"/>
      <c r="L1" s="93"/>
      <c r="M1" s="94"/>
      <c r="N1" s="82" t="s">
        <v>17</v>
      </c>
    </row>
    <row r="2" spans="1:14" x14ac:dyDescent="0.35">
      <c r="A2" s="95"/>
      <c r="B2" s="95"/>
      <c r="C2" s="95"/>
      <c r="D2" s="95"/>
      <c r="E2" s="26" t="s">
        <v>18</v>
      </c>
      <c r="F2" s="26" t="s">
        <v>19</v>
      </c>
      <c r="G2" s="26" t="s">
        <v>20</v>
      </c>
      <c r="H2" s="57" t="s">
        <v>1254</v>
      </c>
      <c r="I2" s="57" t="s">
        <v>1255</v>
      </c>
      <c r="J2" s="57" t="s">
        <v>1256</v>
      </c>
      <c r="K2" s="57" t="s">
        <v>1257</v>
      </c>
      <c r="L2" s="57" t="s">
        <v>1258</v>
      </c>
      <c r="M2" s="57" t="s">
        <v>1259</v>
      </c>
      <c r="N2" s="83"/>
    </row>
    <row r="3" spans="1:14" x14ac:dyDescent="0.35">
      <c r="A3" s="95"/>
      <c r="B3" s="95"/>
      <c r="C3" s="95"/>
      <c r="D3" s="95"/>
      <c r="E3" s="26"/>
      <c r="F3" s="26"/>
      <c r="G3" s="26"/>
      <c r="H3" s="57"/>
      <c r="I3" s="57"/>
      <c r="J3" s="57"/>
      <c r="K3" s="57"/>
      <c r="L3" s="57"/>
      <c r="M3" s="57"/>
      <c r="N3" s="84"/>
    </row>
    <row r="4" spans="1:14" x14ac:dyDescent="0.35">
      <c r="A4" s="11" t="s">
        <v>62</v>
      </c>
      <c r="B4" s="27" t="s">
        <v>9</v>
      </c>
      <c r="C4" s="9"/>
      <c r="D4" s="9"/>
      <c r="E4" s="12" t="str">
        <f t="shared" ref="E4:E67" si="0">IF(LEFT(B4,5)="MSIOD","Y","N")</f>
        <v>N</v>
      </c>
      <c r="F4" s="12" t="str">
        <f t="shared" ref="F4:F67" si="1">IF(
AND(
LEFT(B4,3)="MSI",E4="N"),"Y","N")</f>
        <v>N</v>
      </c>
      <c r="G4" s="12" t="str">
        <f t="shared" ref="G4:G67" si="2">IF(LEFT(B4,5)="DDRIO","Y","N")</f>
        <v>N</v>
      </c>
      <c r="H4" s="58"/>
      <c r="I4" s="58"/>
      <c r="J4" s="58"/>
      <c r="K4" s="58"/>
      <c r="L4" s="58"/>
      <c r="M4" s="58"/>
      <c r="N4" s="13" t="s">
        <v>9</v>
      </c>
    </row>
    <row r="5" spans="1:14" x14ac:dyDescent="0.35">
      <c r="A5" s="11" t="s">
        <v>63</v>
      </c>
      <c r="B5" s="10" t="s">
        <v>64</v>
      </c>
      <c r="C5" s="9">
        <v>1</v>
      </c>
      <c r="D5" s="9" t="s">
        <v>21</v>
      </c>
      <c r="E5" s="12" t="str">
        <f t="shared" si="0"/>
        <v>N</v>
      </c>
      <c r="F5" s="12" t="str">
        <f t="shared" si="1"/>
        <v>N</v>
      </c>
      <c r="G5" s="12" t="str">
        <f t="shared" si="2"/>
        <v>Y</v>
      </c>
      <c r="H5" s="58">
        <v>10.7386</v>
      </c>
      <c r="I5" s="58">
        <v>0.75737600000000005</v>
      </c>
      <c r="J5" s="58">
        <v>5.3834499999999998</v>
      </c>
      <c r="K5" s="58">
        <v>1.69672</v>
      </c>
      <c r="L5" s="58">
        <v>36.976700000000001</v>
      </c>
      <c r="M5" s="58">
        <v>95.573099999999997</v>
      </c>
      <c r="N5" s="13" t="s">
        <v>22</v>
      </c>
    </row>
    <row r="6" spans="1:14" x14ac:dyDescent="0.35">
      <c r="A6" s="11" t="s">
        <v>65</v>
      </c>
      <c r="B6" s="27" t="s">
        <v>9</v>
      </c>
      <c r="C6" s="9"/>
      <c r="D6" s="9"/>
      <c r="E6" s="12" t="str">
        <f t="shared" si="0"/>
        <v>N</v>
      </c>
      <c r="F6" s="12" t="str">
        <f t="shared" si="1"/>
        <v>N</v>
      </c>
      <c r="G6" s="12" t="str">
        <f t="shared" si="2"/>
        <v>N</v>
      </c>
      <c r="H6" s="58"/>
      <c r="I6" s="58"/>
      <c r="J6" s="58"/>
      <c r="K6" s="58"/>
      <c r="L6" s="58"/>
      <c r="M6" s="58"/>
      <c r="N6" s="13" t="s">
        <v>9</v>
      </c>
    </row>
    <row r="7" spans="1:14" x14ac:dyDescent="0.35">
      <c r="A7" s="11" t="s">
        <v>66</v>
      </c>
      <c r="B7" s="10" t="s">
        <v>67</v>
      </c>
      <c r="C7" s="9">
        <v>1</v>
      </c>
      <c r="D7" s="9" t="s">
        <v>21</v>
      </c>
      <c r="E7" s="12" t="str">
        <f t="shared" si="0"/>
        <v>N</v>
      </c>
      <c r="F7" s="12" t="str">
        <f t="shared" si="1"/>
        <v>N</v>
      </c>
      <c r="G7" s="12" t="str">
        <f t="shared" si="2"/>
        <v>Y</v>
      </c>
      <c r="H7" s="58">
        <v>10.199</v>
      </c>
      <c r="I7" s="58">
        <v>0.71643599999999996</v>
      </c>
      <c r="J7" s="58">
        <v>5.2391300000000003</v>
      </c>
      <c r="K7" s="58">
        <v>1.4857</v>
      </c>
      <c r="L7" s="58">
        <v>36.502400000000002</v>
      </c>
      <c r="M7" s="58">
        <v>88.2256</v>
      </c>
      <c r="N7" s="13" t="s">
        <v>22</v>
      </c>
    </row>
    <row r="8" spans="1:14" x14ac:dyDescent="0.35">
      <c r="A8" s="11" t="s">
        <v>68</v>
      </c>
      <c r="B8" s="10" t="s">
        <v>69</v>
      </c>
      <c r="C8" s="9">
        <v>1</v>
      </c>
      <c r="D8" s="9" t="s">
        <v>21</v>
      </c>
      <c r="E8" s="12" t="str">
        <f t="shared" si="0"/>
        <v>N</v>
      </c>
      <c r="F8" s="12" t="str">
        <f t="shared" si="1"/>
        <v>N</v>
      </c>
      <c r="G8" s="12" t="str">
        <f t="shared" si="2"/>
        <v>Y</v>
      </c>
      <c r="H8" s="58">
        <v>10.277900000000001</v>
      </c>
      <c r="I8" s="58">
        <v>0.72342499999999998</v>
      </c>
      <c r="J8" s="58">
        <v>5.5187299999999997</v>
      </c>
      <c r="K8" s="58">
        <v>1.4521900000000001</v>
      </c>
      <c r="L8" s="58">
        <v>34.616300000000003</v>
      </c>
      <c r="M8" s="58">
        <v>89.522300000000001</v>
      </c>
      <c r="N8" s="13" t="s">
        <v>22</v>
      </c>
    </row>
    <row r="9" spans="1:14" x14ac:dyDescent="0.35">
      <c r="A9" s="11" t="s">
        <v>70</v>
      </c>
      <c r="B9" s="10" t="s">
        <v>71</v>
      </c>
      <c r="C9" s="9">
        <v>1</v>
      </c>
      <c r="D9" s="9" t="s">
        <v>21</v>
      </c>
      <c r="E9" s="12" t="str">
        <f t="shared" si="0"/>
        <v>N</v>
      </c>
      <c r="F9" s="12" t="str">
        <f t="shared" si="1"/>
        <v>N</v>
      </c>
      <c r="G9" s="12" t="str">
        <f t="shared" si="2"/>
        <v>Y</v>
      </c>
      <c r="H9" s="58">
        <v>9.7987199999999994</v>
      </c>
      <c r="I9" s="58">
        <v>0.67877900000000002</v>
      </c>
      <c r="J9" s="58">
        <v>5.0845500000000001</v>
      </c>
      <c r="K9" s="58">
        <v>1.5867899999999999</v>
      </c>
      <c r="L9" s="58">
        <v>34.781399999999998</v>
      </c>
      <c r="M9" s="58">
        <v>89.822800000000001</v>
      </c>
      <c r="N9" s="13" t="s">
        <v>22</v>
      </c>
    </row>
    <row r="10" spans="1:14" x14ac:dyDescent="0.35">
      <c r="A10" s="11" t="s">
        <v>72</v>
      </c>
      <c r="B10" s="10" t="s">
        <v>73</v>
      </c>
      <c r="C10" s="9">
        <v>1</v>
      </c>
      <c r="D10" s="9" t="s">
        <v>21</v>
      </c>
      <c r="E10" s="12" t="str">
        <f t="shared" si="0"/>
        <v>N</v>
      </c>
      <c r="F10" s="12" t="str">
        <f t="shared" si="1"/>
        <v>N</v>
      </c>
      <c r="G10" s="12" t="str">
        <f t="shared" si="2"/>
        <v>Y</v>
      </c>
      <c r="H10" s="58">
        <v>9.6342300000000005</v>
      </c>
      <c r="I10" s="58">
        <v>0.66908500000000004</v>
      </c>
      <c r="J10" s="58">
        <v>5.09457</v>
      </c>
      <c r="K10" s="58">
        <v>1.5508</v>
      </c>
      <c r="L10" s="58">
        <v>33.8232</v>
      </c>
      <c r="M10" s="58">
        <v>88.885499999999993</v>
      </c>
      <c r="N10" s="13" t="s">
        <v>22</v>
      </c>
    </row>
    <row r="11" spans="1:14" x14ac:dyDescent="0.35">
      <c r="A11" s="11" t="s">
        <v>74</v>
      </c>
      <c r="B11" s="27" t="s">
        <v>4</v>
      </c>
      <c r="C11" s="9"/>
      <c r="D11" s="9"/>
      <c r="E11" s="12" t="str">
        <f t="shared" si="0"/>
        <v>N</v>
      </c>
      <c r="F11" s="12" t="str">
        <f t="shared" si="1"/>
        <v>N</v>
      </c>
      <c r="G11" s="12" t="str">
        <f t="shared" si="2"/>
        <v>N</v>
      </c>
      <c r="H11" s="58"/>
      <c r="I11" s="58"/>
      <c r="J11" s="58"/>
      <c r="K11" s="58"/>
      <c r="L11" s="58"/>
      <c r="M11" s="58"/>
      <c r="N11" s="9" t="s">
        <v>23</v>
      </c>
    </row>
    <row r="12" spans="1:14" x14ac:dyDescent="0.35">
      <c r="A12" s="11" t="s">
        <v>75</v>
      </c>
      <c r="B12" s="10" t="s">
        <v>76</v>
      </c>
      <c r="C12" s="9">
        <v>1</v>
      </c>
      <c r="D12" s="9" t="s">
        <v>21</v>
      </c>
      <c r="E12" s="12" t="str">
        <f t="shared" si="0"/>
        <v>N</v>
      </c>
      <c r="F12" s="12" t="str">
        <f t="shared" si="1"/>
        <v>N</v>
      </c>
      <c r="G12" s="12" t="str">
        <f t="shared" si="2"/>
        <v>Y</v>
      </c>
      <c r="H12" s="58">
        <v>9.6988299999999992</v>
      </c>
      <c r="I12" s="58">
        <v>0.668153</v>
      </c>
      <c r="J12" s="58">
        <v>5.0556000000000001</v>
      </c>
      <c r="K12" s="58">
        <v>1.4563299999999999</v>
      </c>
      <c r="L12" s="58">
        <v>31.821899999999999</v>
      </c>
      <c r="M12" s="58">
        <v>85.805800000000005</v>
      </c>
      <c r="N12" s="13" t="s">
        <v>22</v>
      </c>
    </row>
    <row r="13" spans="1:14" x14ac:dyDescent="0.35">
      <c r="A13" s="11" t="s">
        <v>77</v>
      </c>
      <c r="B13" s="10" t="s">
        <v>78</v>
      </c>
      <c r="C13" s="9">
        <v>1</v>
      </c>
      <c r="D13" s="9" t="s">
        <v>21</v>
      </c>
      <c r="E13" s="12" t="str">
        <f t="shared" si="0"/>
        <v>N</v>
      </c>
      <c r="F13" s="12" t="str">
        <f t="shared" si="1"/>
        <v>N</v>
      </c>
      <c r="G13" s="12" t="str">
        <f t="shared" si="2"/>
        <v>Y</v>
      </c>
      <c r="H13" s="58">
        <v>9.9467499999999998</v>
      </c>
      <c r="I13" s="58">
        <v>0.70918800000000004</v>
      </c>
      <c r="J13" s="58">
        <v>5.2211400000000001</v>
      </c>
      <c r="K13" s="58">
        <v>1.5399</v>
      </c>
      <c r="L13" s="58">
        <v>32.887099999999997</v>
      </c>
      <c r="M13" s="58">
        <v>89.666399999999996</v>
      </c>
      <c r="N13" s="13" t="s">
        <v>22</v>
      </c>
    </row>
    <row r="14" spans="1:14" x14ac:dyDescent="0.35">
      <c r="A14" s="11" t="s">
        <v>79</v>
      </c>
      <c r="B14" s="10" t="s">
        <v>80</v>
      </c>
      <c r="C14" s="9">
        <v>1</v>
      </c>
      <c r="D14" s="9" t="s">
        <v>21</v>
      </c>
      <c r="E14" s="12" t="str">
        <f t="shared" si="0"/>
        <v>N</v>
      </c>
      <c r="F14" s="12" t="str">
        <f t="shared" si="1"/>
        <v>N</v>
      </c>
      <c r="G14" s="12" t="str">
        <f t="shared" si="2"/>
        <v>Y</v>
      </c>
      <c r="H14" s="58">
        <v>10.1501</v>
      </c>
      <c r="I14" s="58">
        <v>0.69796599999999998</v>
      </c>
      <c r="J14" s="58">
        <v>5.2641499999999999</v>
      </c>
      <c r="K14" s="58">
        <v>1.6749700000000001</v>
      </c>
      <c r="L14" s="58">
        <v>35.581200000000003</v>
      </c>
      <c r="M14" s="58">
        <v>93.900499999999994</v>
      </c>
      <c r="N14" s="13" t="s">
        <v>22</v>
      </c>
    </row>
    <row r="15" spans="1:14" x14ac:dyDescent="0.35">
      <c r="A15" s="11" t="s">
        <v>81</v>
      </c>
      <c r="B15" s="10" t="s">
        <v>82</v>
      </c>
      <c r="C15" s="9">
        <v>8</v>
      </c>
      <c r="D15" s="9" t="s">
        <v>21</v>
      </c>
      <c r="E15" s="12" t="str">
        <f t="shared" si="0"/>
        <v>N</v>
      </c>
      <c r="F15" s="12" t="str">
        <f t="shared" si="1"/>
        <v>Y</v>
      </c>
      <c r="G15" s="12" t="str">
        <f t="shared" si="2"/>
        <v>N</v>
      </c>
      <c r="H15" s="58">
        <v>16.058499999999999</v>
      </c>
      <c r="I15" s="58">
        <v>0.58605600000000002</v>
      </c>
      <c r="J15" s="58">
        <v>8.0187000000000008</v>
      </c>
      <c r="K15" s="58">
        <v>2.4243000000000001</v>
      </c>
      <c r="L15" s="58">
        <v>23.881499999999999</v>
      </c>
      <c r="M15" s="58">
        <v>139.42599999999999</v>
      </c>
      <c r="N15" s="13" t="s">
        <v>22</v>
      </c>
    </row>
    <row r="16" spans="1:14" x14ac:dyDescent="0.35">
      <c r="A16" s="11" t="s">
        <v>83</v>
      </c>
      <c r="B16" s="10" t="s">
        <v>84</v>
      </c>
      <c r="C16" s="9">
        <v>1</v>
      </c>
      <c r="D16" s="9" t="s">
        <v>21</v>
      </c>
      <c r="E16" s="12" t="str">
        <f t="shared" si="0"/>
        <v>N</v>
      </c>
      <c r="F16" s="12" t="str">
        <f t="shared" si="1"/>
        <v>N</v>
      </c>
      <c r="G16" s="12" t="str">
        <f t="shared" si="2"/>
        <v>Y</v>
      </c>
      <c r="H16" s="58">
        <v>10.343500000000001</v>
      </c>
      <c r="I16" s="58">
        <v>0.73091200000000001</v>
      </c>
      <c r="J16" s="58">
        <v>5.3569699999999996</v>
      </c>
      <c r="K16" s="58">
        <v>1.5067600000000001</v>
      </c>
      <c r="L16" s="58">
        <v>36.1083</v>
      </c>
      <c r="M16" s="58">
        <v>89.842299999999994</v>
      </c>
      <c r="N16" s="13" t="s">
        <v>22</v>
      </c>
    </row>
    <row r="17" spans="1:14" x14ac:dyDescent="0.35">
      <c r="A17" s="11" t="s">
        <v>85</v>
      </c>
      <c r="B17" s="27" t="s">
        <v>9</v>
      </c>
      <c r="C17" s="9"/>
      <c r="D17" s="9"/>
      <c r="E17" s="12" t="str">
        <f t="shared" si="0"/>
        <v>N</v>
      </c>
      <c r="F17" s="12" t="str">
        <f t="shared" si="1"/>
        <v>N</v>
      </c>
      <c r="G17" s="12" t="str">
        <f t="shared" si="2"/>
        <v>N</v>
      </c>
      <c r="H17" s="58"/>
      <c r="I17" s="58"/>
      <c r="J17" s="58"/>
      <c r="K17" s="58"/>
      <c r="L17" s="58"/>
      <c r="M17" s="58"/>
      <c r="N17" s="13" t="s">
        <v>9</v>
      </c>
    </row>
    <row r="18" spans="1:14" x14ac:dyDescent="0.35">
      <c r="A18" s="11" t="s">
        <v>86</v>
      </c>
      <c r="B18" s="10" t="s">
        <v>87</v>
      </c>
      <c r="C18" s="9">
        <v>1</v>
      </c>
      <c r="D18" s="9" t="s">
        <v>21</v>
      </c>
      <c r="E18" s="12" t="str">
        <f t="shared" si="0"/>
        <v>N</v>
      </c>
      <c r="F18" s="12" t="str">
        <f t="shared" si="1"/>
        <v>N</v>
      </c>
      <c r="G18" s="12" t="str">
        <f t="shared" si="2"/>
        <v>Y</v>
      </c>
      <c r="H18" s="58">
        <v>11.0648</v>
      </c>
      <c r="I18" s="58">
        <v>0.76324800000000004</v>
      </c>
      <c r="J18" s="58">
        <v>5.5483000000000002</v>
      </c>
      <c r="K18" s="58">
        <v>1.7456100000000001</v>
      </c>
      <c r="L18" s="58">
        <v>42.252000000000002</v>
      </c>
      <c r="M18" s="58">
        <v>98.413200000000003</v>
      </c>
      <c r="N18" s="13" t="s">
        <v>22</v>
      </c>
    </row>
    <row r="19" spans="1:14" x14ac:dyDescent="0.35">
      <c r="A19" s="11" t="s">
        <v>88</v>
      </c>
      <c r="B19" s="10" t="s">
        <v>89</v>
      </c>
      <c r="C19" s="9">
        <v>1</v>
      </c>
      <c r="D19" s="9" t="s">
        <v>21</v>
      </c>
      <c r="E19" s="12" t="str">
        <f t="shared" si="0"/>
        <v>N</v>
      </c>
      <c r="F19" s="12" t="str">
        <f t="shared" si="1"/>
        <v>N</v>
      </c>
      <c r="G19" s="12" t="str">
        <f t="shared" si="2"/>
        <v>Y</v>
      </c>
      <c r="H19" s="58">
        <v>10.737399999999999</v>
      </c>
      <c r="I19" s="58">
        <v>0.74368699999999999</v>
      </c>
      <c r="J19" s="58">
        <v>5.5761700000000003</v>
      </c>
      <c r="K19" s="58">
        <v>1.42302</v>
      </c>
      <c r="L19" s="58">
        <v>38.692900000000002</v>
      </c>
      <c r="M19" s="58">
        <v>89.078500000000005</v>
      </c>
      <c r="N19" s="13" t="s">
        <v>22</v>
      </c>
    </row>
    <row r="20" spans="1:14" x14ac:dyDescent="0.35">
      <c r="A20" s="11" t="s">
        <v>90</v>
      </c>
      <c r="B20" s="10" t="s">
        <v>91</v>
      </c>
      <c r="C20" s="9">
        <v>2</v>
      </c>
      <c r="D20" s="9" t="s">
        <v>21</v>
      </c>
      <c r="E20" s="12" t="str">
        <f t="shared" si="0"/>
        <v>N</v>
      </c>
      <c r="F20" s="12" t="str">
        <f t="shared" si="1"/>
        <v>Y</v>
      </c>
      <c r="G20" s="12" t="str">
        <f t="shared" si="2"/>
        <v>N</v>
      </c>
      <c r="H20" s="58">
        <v>14.336</v>
      </c>
      <c r="I20" s="58">
        <v>0.539412</v>
      </c>
      <c r="J20" s="58">
        <v>7.3932200000000003</v>
      </c>
      <c r="K20" s="58">
        <v>2.1509900000000002</v>
      </c>
      <c r="L20" s="58">
        <v>18.267800000000001</v>
      </c>
      <c r="M20" s="58">
        <v>126.10599999999999</v>
      </c>
      <c r="N20" s="13" t="s">
        <v>22</v>
      </c>
    </row>
    <row r="21" spans="1:14" x14ac:dyDescent="0.35">
      <c r="A21" s="11" t="s">
        <v>92</v>
      </c>
      <c r="B21" s="10" t="s">
        <v>1164</v>
      </c>
      <c r="C21" s="9">
        <v>2</v>
      </c>
      <c r="D21" s="9" t="s">
        <v>21</v>
      </c>
      <c r="E21" s="12" t="str">
        <f t="shared" si="0"/>
        <v>N</v>
      </c>
      <c r="F21" s="12" t="str">
        <f t="shared" si="1"/>
        <v>Y</v>
      </c>
      <c r="G21" s="12" t="str">
        <f t="shared" si="2"/>
        <v>N</v>
      </c>
      <c r="H21" s="58">
        <v>14.599500000000001</v>
      </c>
      <c r="I21" s="58">
        <v>0.54387200000000002</v>
      </c>
      <c r="J21" s="58">
        <v>7.4835200000000004</v>
      </c>
      <c r="K21" s="58">
        <v>2.2530199999999998</v>
      </c>
      <c r="L21" s="58">
        <v>20.615400000000001</v>
      </c>
      <c r="M21" s="58">
        <v>129.84800000000001</v>
      </c>
      <c r="N21" s="13" t="s">
        <v>22</v>
      </c>
    </row>
    <row r="22" spans="1:14" x14ac:dyDescent="0.35">
      <c r="A22" s="11" t="s">
        <v>93</v>
      </c>
      <c r="B22" s="27" t="s">
        <v>58</v>
      </c>
      <c r="C22" s="9"/>
      <c r="D22" s="9"/>
      <c r="E22" s="12" t="str">
        <f t="shared" si="0"/>
        <v>N</v>
      </c>
      <c r="F22" s="12" t="str">
        <f t="shared" si="1"/>
        <v>N</v>
      </c>
      <c r="G22" s="12" t="str">
        <f t="shared" si="2"/>
        <v>N</v>
      </c>
      <c r="H22" s="58"/>
      <c r="I22" s="58"/>
      <c r="J22" s="58"/>
      <c r="K22" s="58"/>
      <c r="L22" s="58"/>
      <c r="M22" s="58"/>
      <c r="N22" s="13" t="s">
        <v>61</v>
      </c>
    </row>
    <row r="23" spans="1:14" x14ac:dyDescent="0.35">
      <c r="A23" s="11" t="s">
        <v>94</v>
      </c>
      <c r="B23" s="10" t="s">
        <v>95</v>
      </c>
      <c r="C23" s="9">
        <v>8</v>
      </c>
      <c r="D23" s="9" t="s">
        <v>21</v>
      </c>
      <c r="E23" s="12" t="str">
        <f t="shared" si="0"/>
        <v>N</v>
      </c>
      <c r="F23" s="12" t="str">
        <f t="shared" si="1"/>
        <v>Y</v>
      </c>
      <c r="G23" s="12" t="str">
        <f t="shared" si="2"/>
        <v>N</v>
      </c>
      <c r="H23" s="58">
        <v>15.940899999999999</v>
      </c>
      <c r="I23" s="58">
        <v>0.58280299999999996</v>
      </c>
      <c r="J23" s="58">
        <v>8.0027600000000003</v>
      </c>
      <c r="K23" s="58">
        <v>2.4459300000000002</v>
      </c>
      <c r="L23" s="58">
        <v>22.4863</v>
      </c>
      <c r="M23" s="58">
        <v>139.90799999999999</v>
      </c>
      <c r="N23" s="13" t="s">
        <v>22</v>
      </c>
    </row>
    <row r="24" spans="1:14" x14ac:dyDescent="0.35">
      <c r="A24" s="11" t="s">
        <v>96</v>
      </c>
      <c r="B24" s="10" t="s">
        <v>97</v>
      </c>
      <c r="C24" s="9">
        <v>0</v>
      </c>
      <c r="D24" s="9" t="s">
        <v>21</v>
      </c>
      <c r="E24" s="12" t="str">
        <f t="shared" si="0"/>
        <v>N</v>
      </c>
      <c r="F24" s="12" t="str">
        <f t="shared" si="1"/>
        <v>Y</v>
      </c>
      <c r="G24" s="12" t="str">
        <f t="shared" si="2"/>
        <v>N</v>
      </c>
      <c r="H24" s="58">
        <v>11.7775</v>
      </c>
      <c r="I24" s="58">
        <v>0.47646300000000003</v>
      </c>
      <c r="J24" s="58">
        <v>6.4653600000000004</v>
      </c>
      <c r="K24" s="58">
        <v>1.77861</v>
      </c>
      <c r="L24" s="58">
        <v>14.6823</v>
      </c>
      <c r="M24" s="58">
        <v>107.235</v>
      </c>
      <c r="N24" s="13" t="s">
        <v>22</v>
      </c>
    </row>
    <row r="25" spans="1:14" x14ac:dyDescent="0.35">
      <c r="A25" s="11" t="s">
        <v>98</v>
      </c>
      <c r="B25" s="10" t="s">
        <v>99</v>
      </c>
      <c r="C25" s="9">
        <v>0</v>
      </c>
      <c r="D25" s="9" t="s">
        <v>21</v>
      </c>
      <c r="E25" s="12" t="str">
        <f t="shared" si="0"/>
        <v>N</v>
      </c>
      <c r="F25" s="12" t="str">
        <f t="shared" si="1"/>
        <v>Y</v>
      </c>
      <c r="G25" s="12" t="str">
        <f t="shared" si="2"/>
        <v>N</v>
      </c>
      <c r="H25" s="58">
        <v>11.7037</v>
      </c>
      <c r="I25" s="58">
        <v>0.47180800000000001</v>
      </c>
      <c r="J25" s="58">
        <v>6.4423599999999999</v>
      </c>
      <c r="K25" s="58">
        <v>1.77868</v>
      </c>
      <c r="L25" s="58">
        <v>12.481199999999999</v>
      </c>
      <c r="M25" s="58">
        <v>107.04600000000001</v>
      </c>
      <c r="N25" s="13" t="s">
        <v>22</v>
      </c>
    </row>
    <row r="26" spans="1:14" x14ac:dyDescent="0.35">
      <c r="A26" s="11" t="s">
        <v>100</v>
      </c>
      <c r="B26" s="27" t="s">
        <v>3</v>
      </c>
      <c r="C26" s="9"/>
      <c r="D26" s="9"/>
      <c r="E26" s="12" t="str">
        <f t="shared" si="0"/>
        <v>N</v>
      </c>
      <c r="F26" s="12" t="str">
        <f t="shared" si="1"/>
        <v>N</v>
      </c>
      <c r="G26" s="12" t="str">
        <f t="shared" si="2"/>
        <v>N</v>
      </c>
      <c r="H26" s="58"/>
      <c r="I26" s="58"/>
      <c r="J26" s="58"/>
      <c r="K26" s="58"/>
      <c r="L26" s="58"/>
      <c r="M26" s="58"/>
      <c r="N26" s="13" t="s">
        <v>23</v>
      </c>
    </row>
    <row r="27" spans="1:14" x14ac:dyDescent="0.35">
      <c r="A27" s="11" t="s">
        <v>101</v>
      </c>
      <c r="B27" s="10" t="s">
        <v>102</v>
      </c>
      <c r="C27" s="9">
        <v>0</v>
      </c>
      <c r="D27" s="9" t="s">
        <v>21</v>
      </c>
      <c r="E27" s="12" t="str">
        <f t="shared" si="0"/>
        <v>N</v>
      </c>
      <c r="F27" s="12" t="str">
        <f t="shared" si="1"/>
        <v>Y</v>
      </c>
      <c r="G27" s="12" t="str">
        <f t="shared" si="2"/>
        <v>N</v>
      </c>
      <c r="H27" s="58">
        <v>10.0528</v>
      </c>
      <c r="I27" s="58">
        <v>0.42449900000000002</v>
      </c>
      <c r="J27" s="58">
        <v>5.8255299999999997</v>
      </c>
      <c r="K27" s="58">
        <v>1.49807</v>
      </c>
      <c r="L27" s="58">
        <v>9.2624399999999998</v>
      </c>
      <c r="M27" s="58">
        <v>93.418599999999998</v>
      </c>
      <c r="N27" s="13" t="s">
        <v>22</v>
      </c>
    </row>
    <row r="28" spans="1:14" x14ac:dyDescent="0.35">
      <c r="A28" s="11" t="s">
        <v>103</v>
      </c>
      <c r="B28" s="10" t="s">
        <v>104</v>
      </c>
      <c r="C28" s="9">
        <v>0</v>
      </c>
      <c r="D28" s="9" t="s">
        <v>21</v>
      </c>
      <c r="E28" s="12" t="str">
        <f t="shared" si="0"/>
        <v>N</v>
      </c>
      <c r="F28" s="12" t="str">
        <f t="shared" si="1"/>
        <v>Y</v>
      </c>
      <c r="G28" s="12" t="str">
        <f t="shared" si="2"/>
        <v>N</v>
      </c>
      <c r="H28" s="58">
        <v>9.9830199999999998</v>
      </c>
      <c r="I28" s="58">
        <v>0.418738</v>
      </c>
      <c r="J28" s="58">
        <v>5.7595400000000003</v>
      </c>
      <c r="K28" s="58">
        <v>1.37138</v>
      </c>
      <c r="L28" s="58">
        <v>8.4029000000000007</v>
      </c>
      <c r="M28" s="58">
        <v>88.873699999999999</v>
      </c>
      <c r="N28" s="13" t="s">
        <v>22</v>
      </c>
    </row>
    <row r="29" spans="1:14" x14ac:dyDescent="0.35">
      <c r="A29" s="11" t="s">
        <v>105</v>
      </c>
      <c r="B29" s="10" t="s">
        <v>106</v>
      </c>
      <c r="C29" s="9">
        <v>0</v>
      </c>
      <c r="D29" s="9" t="s">
        <v>21</v>
      </c>
      <c r="E29" s="12" t="str">
        <f t="shared" si="0"/>
        <v>N</v>
      </c>
      <c r="F29" s="12" t="str">
        <f t="shared" si="1"/>
        <v>Y</v>
      </c>
      <c r="G29" s="12" t="str">
        <f t="shared" si="2"/>
        <v>N</v>
      </c>
      <c r="H29" s="58">
        <v>9.9266299999999994</v>
      </c>
      <c r="I29" s="58">
        <v>0.41818699999999998</v>
      </c>
      <c r="J29" s="58">
        <v>5.8538300000000003</v>
      </c>
      <c r="K29" s="58">
        <v>1.33538</v>
      </c>
      <c r="L29" s="58">
        <v>8.8921600000000005</v>
      </c>
      <c r="M29" s="58">
        <v>88.414100000000005</v>
      </c>
      <c r="N29" s="13" t="s">
        <v>22</v>
      </c>
    </row>
    <row r="30" spans="1:14" x14ac:dyDescent="0.35">
      <c r="A30" s="11" t="s">
        <v>107</v>
      </c>
      <c r="B30" s="10" t="s">
        <v>108</v>
      </c>
      <c r="C30" s="9">
        <v>7</v>
      </c>
      <c r="D30" s="9" t="s">
        <v>21</v>
      </c>
      <c r="E30" s="12" t="str">
        <f t="shared" si="0"/>
        <v>Y</v>
      </c>
      <c r="F30" s="12" t="str">
        <f t="shared" si="1"/>
        <v>N</v>
      </c>
      <c r="G30" s="12" t="str">
        <f t="shared" si="2"/>
        <v>N</v>
      </c>
      <c r="H30" s="58">
        <v>11.2951</v>
      </c>
      <c r="I30" s="58">
        <v>0.44001800000000002</v>
      </c>
      <c r="J30" s="58">
        <v>6.0454499999999998</v>
      </c>
      <c r="K30" s="58">
        <v>1.80243</v>
      </c>
      <c r="L30" s="58">
        <v>12.9924</v>
      </c>
      <c r="M30" s="58">
        <v>104.386</v>
      </c>
      <c r="N30" s="13" t="s">
        <v>22</v>
      </c>
    </row>
    <row r="31" spans="1:14" x14ac:dyDescent="0.35">
      <c r="A31" s="50" t="s">
        <v>109</v>
      </c>
      <c r="B31" s="51" t="s">
        <v>1226</v>
      </c>
      <c r="C31" s="9"/>
      <c r="D31" s="9"/>
      <c r="E31" s="12" t="str">
        <f t="shared" si="0"/>
        <v>N</v>
      </c>
      <c r="F31" s="12" t="str">
        <f t="shared" si="1"/>
        <v>N</v>
      </c>
      <c r="G31" s="12" t="str">
        <f t="shared" si="2"/>
        <v>N</v>
      </c>
      <c r="H31" s="58"/>
      <c r="I31" s="58"/>
      <c r="J31" s="58"/>
      <c r="K31" s="58"/>
      <c r="L31" s="58"/>
      <c r="M31" s="58"/>
      <c r="N31" s="29" t="s">
        <v>110</v>
      </c>
    </row>
    <row r="32" spans="1:14" x14ac:dyDescent="0.35">
      <c r="A32" s="11" t="s">
        <v>111</v>
      </c>
      <c r="B32" s="27" t="s">
        <v>1</v>
      </c>
      <c r="C32" s="9"/>
      <c r="D32" s="9"/>
      <c r="E32" s="12" t="str">
        <f t="shared" si="0"/>
        <v>N</v>
      </c>
      <c r="F32" s="12" t="str">
        <f t="shared" si="1"/>
        <v>N</v>
      </c>
      <c r="G32" s="12" t="str">
        <f t="shared" si="2"/>
        <v>N</v>
      </c>
      <c r="H32" s="58"/>
      <c r="I32" s="58"/>
      <c r="J32" s="58"/>
      <c r="K32" s="58"/>
      <c r="L32" s="58"/>
      <c r="M32" s="58"/>
      <c r="N32" s="13" t="s">
        <v>28</v>
      </c>
    </row>
    <row r="33" spans="1:14" x14ac:dyDescent="0.35">
      <c r="A33" s="11" t="s">
        <v>112</v>
      </c>
      <c r="B33" s="10" t="s">
        <v>113</v>
      </c>
      <c r="C33" s="9">
        <v>5</v>
      </c>
      <c r="D33" s="9" t="s">
        <v>21</v>
      </c>
      <c r="E33" s="12" t="str">
        <f t="shared" si="0"/>
        <v>N</v>
      </c>
      <c r="F33" s="12" t="str">
        <f t="shared" si="1"/>
        <v>Y</v>
      </c>
      <c r="G33" s="12" t="str">
        <f t="shared" si="2"/>
        <v>N</v>
      </c>
      <c r="H33" s="58">
        <v>5.1639900000000001</v>
      </c>
      <c r="I33" s="58">
        <v>0.23455100000000001</v>
      </c>
      <c r="J33" s="58">
        <v>3.1863899999999998</v>
      </c>
      <c r="K33" s="58">
        <v>0.79300199999999998</v>
      </c>
      <c r="L33" s="58">
        <v>0.37642599999999998</v>
      </c>
      <c r="M33" s="58">
        <v>50.267499999999998</v>
      </c>
      <c r="N33" s="13" t="s">
        <v>22</v>
      </c>
    </row>
    <row r="34" spans="1:14" x14ac:dyDescent="0.35">
      <c r="A34" s="11" t="s">
        <v>114</v>
      </c>
      <c r="B34" s="10" t="s">
        <v>115</v>
      </c>
      <c r="C34" s="9">
        <v>5</v>
      </c>
      <c r="D34" s="9" t="s">
        <v>21</v>
      </c>
      <c r="E34" s="12" t="str">
        <f t="shared" si="0"/>
        <v>N</v>
      </c>
      <c r="F34" s="12" t="str">
        <f t="shared" si="1"/>
        <v>Y</v>
      </c>
      <c r="G34" s="12" t="str">
        <f t="shared" si="2"/>
        <v>N</v>
      </c>
      <c r="H34" s="58">
        <v>5.1149399999999998</v>
      </c>
      <c r="I34" s="58">
        <v>0.22744500000000001</v>
      </c>
      <c r="J34" s="58">
        <v>3.6078100000000002</v>
      </c>
      <c r="K34" s="58">
        <v>0.58592299999999997</v>
      </c>
      <c r="L34" s="58">
        <v>0.16805100000000001</v>
      </c>
      <c r="M34" s="58">
        <v>45.9771</v>
      </c>
      <c r="N34" s="13" t="s">
        <v>22</v>
      </c>
    </row>
    <row r="35" spans="1:14" x14ac:dyDescent="0.35">
      <c r="A35" s="11" t="s">
        <v>116</v>
      </c>
      <c r="B35" s="10" t="s">
        <v>117</v>
      </c>
      <c r="C35" s="9">
        <v>5</v>
      </c>
      <c r="D35" s="9" t="s">
        <v>21</v>
      </c>
      <c r="E35" s="12" t="str">
        <f t="shared" si="0"/>
        <v>N</v>
      </c>
      <c r="F35" s="12" t="str">
        <f t="shared" si="1"/>
        <v>Y</v>
      </c>
      <c r="G35" s="12" t="str">
        <f t="shared" si="2"/>
        <v>N</v>
      </c>
      <c r="H35" s="58">
        <v>5.2980999999999998</v>
      </c>
      <c r="I35" s="58">
        <v>0.239147</v>
      </c>
      <c r="J35" s="58">
        <v>3.61937</v>
      </c>
      <c r="K35" s="58">
        <v>0.58087800000000001</v>
      </c>
      <c r="L35" s="58">
        <v>0.16306100000000001</v>
      </c>
      <c r="M35" s="58">
        <v>45.8521</v>
      </c>
      <c r="N35" s="13" t="s">
        <v>22</v>
      </c>
    </row>
    <row r="36" spans="1:14" x14ac:dyDescent="0.35">
      <c r="A36" s="11" t="s">
        <v>118</v>
      </c>
      <c r="B36" s="10" t="s">
        <v>119</v>
      </c>
      <c r="C36" s="9">
        <v>5</v>
      </c>
      <c r="D36" s="9" t="s">
        <v>21</v>
      </c>
      <c r="E36" s="12" t="str">
        <f t="shared" si="0"/>
        <v>N</v>
      </c>
      <c r="F36" s="12" t="str">
        <f t="shared" si="1"/>
        <v>Y</v>
      </c>
      <c r="G36" s="12" t="str">
        <f t="shared" si="2"/>
        <v>N</v>
      </c>
      <c r="H36" s="58">
        <v>5.6050399999999998</v>
      </c>
      <c r="I36" s="58">
        <v>0.24520600000000001</v>
      </c>
      <c r="J36" s="58">
        <v>3.37527</v>
      </c>
      <c r="K36" s="58">
        <v>0.91313</v>
      </c>
      <c r="L36" s="58">
        <v>0.78202799999999995</v>
      </c>
      <c r="M36" s="58">
        <v>55.516300000000001</v>
      </c>
      <c r="N36" s="13" t="s">
        <v>22</v>
      </c>
    </row>
    <row r="37" spans="1:14" x14ac:dyDescent="0.35">
      <c r="A37" s="11" t="s">
        <v>120</v>
      </c>
      <c r="B37" s="27" t="s">
        <v>7</v>
      </c>
      <c r="C37" s="9"/>
      <c r="D37" s="9"/>
      <c r="E37" s="12" t="str">
        <f t="shared" si="0"/>
        <v>N</v>
      </c>
      <c r="F37" s="12" t="str">
        <f t="shared" si="1"/>
        <v>N</v>
      </c>
      <c r="G37" s="12" t="str">
        <f t="shared" si="2"/>
        <v>N</v>
      </c>
      <c r="H37" s="58"/>
      <c r="I37" s="58"/>
      <c r="J37" s="58"/>
      <c r="K37" s="58"/>
      <c r="L37" s="58"/>
      <c r="M37" s="58"/>
      <c r="N37" s="13" t="s">
        <v>23</v>
      </c>
    </row>
    <row r="38" spans="1:14" x14ac:dyDescent="0.35">
      <c r="A38" s="11" t="s">
        <v>121</v>
      </c>
      <c r="B38" s="10" t="s">
        <v>122</v>
      </c>
      <c r="C38" s="9">
        <v>5</v>
      </c>
      <c r="D38" s="9" t="s">
        <v>21</v>
      </c>
      <c r="E38" s="12" t="str">
        <f t="shared" si="0"/>
        <v>N</v>
      </c>
      <c r="F38" s="12" t="str">
        <f t="shared" si="1"/>
        <v>Y</v>
      </c>
      <c r="G38" s="12" t="str">
        <f t="shared" si="2"/>
        <v>N</v>
      </c>
      <c r="H38" s="58">
        <v>7.9874700000000001</v>
      </c>
      <c r="I38" s="58">
        <v>0.32373000000000002</v>
      </c>
      <c r="J38" s="58">
        <v>4.98895</v>
      </c>
      <c r="K38" s="58">
        <v>1.0758300000000001</v>
      </c>
      <c r="L38" s="58">
        <v>3.2599399999999998</v>
      </c>
      <c r="M38" s="58">
        <v>73.261600000000001</v>
      </c>
      <c r="N38" s="13" t="s">
        <v>22</v>
      </c>
    </row>
    <row r="39" spans="1:14" x14ac:dyDescent="0.35">
      <c r="A39" s="11" t="s">
        <v>123</v>
      </c>
      <c r="B39" s="10" t="s">
        <v>124</v>
      </c>
      <c r="C39" s="9">
        <v>5</v>
      </c>
      <c r="D39" s="9" t="s">
        <v>21</v>
      </c>
      <c r="E39" s="12" t="str">
        <f t="shared" si="0"/>
        <v>N</v>
      </c>
      <c r="F39" s="12" t="str">
        <f t="shared" si="1"/>
        <v>Y</v>
      </c>
      <c r="G39" s="12" t="str">
        <f t="shared" si="2"/>
        <v>N</v>
      </c>
      <c r="H39" s="58">
        <v>8.8137899999999991</v>
      </c>
      <c r="I39" s="58">
        <v>0.37139899999999998</v>
      </c>
      <c r="J39" s="58">
        <v>5.4156599999999999</v>
      </c>
      <c r="K39" s="58">
        <v>1.14927</v>
      </c>
      <c r="L39" s="58">
        <v>3.6840799999999998</v>
      </c>
      <c r="M39" s="58">
        <v>78.892600000000002</v>
      </c>
      <c r="N39" s="13" t="s">
        <v>22</v>
      </c>
    </row>
    <row r="40" spans="1:14" x14ac:dyDescent="0.35">
      <c r="A40" s="11" t="s">
        <v>125</v>
      </c>
      <c r="B40" s="10" t="s">
        <v>126</v>
      </c>
      <c r="C40" s="9">
        <v>5</v>
      </c>
      <c r="D40" s="9" t="s">
        <v>21</v>
      </c>
      <c r="E40" s="12" t="str">
        <f t="shared" si="0"/>
        <v>N</v>
      </c>
      <c r="F40" s="12" t="str">
        <f t="shared" si="1"/>
        <v>Y</v>
      </c>
      <c r="G40" s="12" t="str">
        <f t="shared" si="2"/>
        <v>N</v>
      </c>
      <c r="H40" s="58">
        <v>8.3942300000000003</v>
      </c>
      <c r="I40" s="58">
        <v>0.353298</v>
      </c>
      <c r="J40" s="58">
        <v>5.2485400000000002</v>
      </c>
      <c r="K40" s="58">
        <v>1.09887</v>
      </c>
      <c r="L40" s="58">
        <v>3.4194200000000001</v>
      </c>
      <c r="M40" s="58">
        <v>75.943600000000004</v>
      </c>
      <c r="N40" s="13" t="s">
        <v>22</v>
      </c>
    </row>
    <row r="41" spans="1:14" x14ac:dyDescent="0.35">
      <c r="A41" s="11" t="s">
        <v>127</v>
      </c>
      <c r="B41" s="10" t="s">
        <v>128</v>
      </c>
      <c r="C41" s="9">
        <v>7</v>
      </c>
      <c r="D41" s="9" t="s">
        <v>21</v>
      </c>
      <c r="E41" s="12" t="str">
        <f t="shared" si="0"/>
        <v>Y</v>
      </c>
      <c r="F41" s="12" t="str">
        <f t="shared" si="1"/>
        <v>N</v>
      </c>
      <c r="G41" s="12" t="str">
        <f t="shared" si="2"/>
        <v>N</v>
      </c>
      <c r="H41" s="58">
        <v>10.622</v>
      </c>
      <c r="I41" s="58">
        <v>0.416018</v>
      </c>
      <c r="J41" s="58">
        <v>5.7305400000000004</v>
      </c>
      <c r="K41" s="58">
        <v>1.72749</v>
      </c>
      <c r="L41" s="58">
        <v>11.577400000000001</v>
      </c>
      <c r="M41" s="58">
        <v>99.495999999999995</v>
      </c>
      <c r="N41" s="13" t="s">
        <v>22</v>
      </c>
    </row>
    <row r="42" spans="1:14" x14ac:dyDescent="0.35">
      <c r="A42" s="11" t="s">
        <v>129</v>
      </c>
      <c r="B42" s="10" t="s">
        <v>130</v>
      </c>
      <c r="C42" s="9">
        <v>5</v>
      </c>
      <c r="D42" s="9" t="s">
        <v>21</v>
      </c>
      <c r="E42" s="12" t="str">
        <f t="shared" si="0"/>
        <v>N</v>
      </c>
      <c r="F42" s="12" t="str">
        <f t="shared" si="1"/>
        <v>Y</v>
      </c>
      <c r="G42" s="12" t="str">
        <f t="shared" si="2"/>
        <v>N</v>
      </c>
      <c r="H42" s="58">
        <v>6.9868699999999997</v>
      </c>
      <c r="I42" s="58">
        <v>0.31601699999999999</v>
      </c>
      <c r="J42" s="58">
        <v>4.2718299999999996</v>
      </c>
      <c r="K42" s="58">
        <v>1.1179600000000001</v>
      </c>
      <c r="L42" s="58">
        <v>2.0693600000000001</v>
      </c>
      <c r="M42" s="58">
        <v>69.1066</v>
      </c>
      <c r="N42" s="13" t="s">
        <v>22</v>
      </c>
    </row>
    <row r="43" spans="1:14" x14ac:dyDescent="0.35">
      <c r="A43" s="11" t="s">
        <v>131</v>
      </c>
      <c r="B43" s="27" t="s">
        <v>9</v>
      </c>
      <c r="C43" s="9"/>
      <c r="D43" s="9"/>
      <c r="E43" s="12" t="str">
        <f t="shared" si="0"/>
        <v>N</v>
      </c>
      <c r="F43" s="12" t="str">
        <f t="shared" si="1"/>
        <v>N</v>
      </c>
      <c r="G43" s="12" t="str">
        <f t="shared" si="2"/>
        <v>N</v>
      </c>
      <c r="H43" s="58"/>
      <c r="I43" s="58"/>
      <c r="J43" s="58"/>
      <c r="K43" s="58"/>
      <c r="L43" s="58"/>
      <c r="M43" s="58"/>
      <c r="N43" s="13" t="s">
        <v>9</v>
      </c>
    </row>
    <row r="44" spans="1:14" x14ac:dyDescent="0.35">
      <c r="A44" s="11" t="s">
        <v>132</v>
      </c>
      <c r="B44" s="10" t="s">
        <v>133</v>
      </c>
      <c r="C44" s="9">
        <v>5</v>
      </c>
      <c r="D44" s="9" t="s">
        <v>21</v>
      </c>
      <c r="E44" s="12" t="str">
        <f t="shared" si="0"/>
        <v>N</v>
      </c>
      <c r="F44" s="12" t="str">
        <f t="shared" si="1"/>
        <v>Y</v>
      </c>
      <c r="G44" s="12" t="str">
        <f t="shared" si="2"/>
        <v>N</v>
      </c>
      <c r="H44" s="58">
        <v>8.8867899999999995</v>
      </c>
      <c r="I44" s="58">
        <v>0.373533</v>
      </c>
      <c r="J44" s="58">
        <v>5.0161499999999997</v>
      </c>
      <c r="K44" s="58">
        <v>1.4610799999999999</v>
      </c>
      <c r="L44" s="58">
        <v>6.8237300000000003</v>
      </c>
      <c r="M44" s="58">
        <v>85.6096</v>
      </c>
      <c r="N44" s="13" t="s">
        <v>22</v>
      </c>
    </row>
    <row r="45" spans="1:14" x14ac:dyDescent="0.35">
      <c r="A45" s="11" t="s">
        <v>134</v>
      </c>
      <c r="B45" s="10" t="s">
        <v>135</v>
      </c>
      <c r="C45" s="9">
        <v>3</v>
      </c>
      <c r="D45" s="9" t="s">
        <v>21</v>
      </c>
      <c r="E45" s="12" t="str">
        <f t="shared" si="0"/>
        <v>N</v>
      </c>
      <c r="F45" s="12" t="str">
        <f t="shared" si="1"/>
        <v>Y</v>
      </c>
      <c r="G45" s="12" t="str">
        <f t="shared" si="2"/>
        <v>N</v>
      </c>
      <c r="H45" s="58">
        <v>8.5238399999999999</v>
      </c>
      <c r="I45" s="58">
        <v>0.36761500000000003</v>
      </c>
      <c r="J45" s="58">
        <v>5.09816</v>
      </c>
      <c r="K45" s="58">
        <v>1.38581</v>
      </c>
      <c r="L45" s="58">
        <v>5.4448800000000004</v>
      </c>
      <c r="M45" s="58">
        <v>84.054199999999994</v>
      </c>
      <c r="N45" s="13" t="s">
        <v>22</v>
      </c>
    </row>
    <row r="46" spans="1:14" x14ac:dyDescent="0.35">
      <c r="A46" s="11" t="s">
        <v>136</v>
      </c>
      <c r="B46" s="10" t="s">
        <v>137</v>
      </c>
      <c r="C46" s="9">
        <v>3</v>
      </c>
      <c r="D46" s="9" t="s">
        <v>21</v>
      </c>
      <c r="E46" s="12" t="str">
        <f t="shared" si="0"/>
        <v>N</v>
      </c>
      <c r="F46" s="12" t="str">
        <f t="shared" si="1"/>
        <v>Y</v>
      </c>
      <c r="G46" s="12" t="str">
        <f t="shared" si="2"/>
        <v>N</v>
      </c>
      <c r="H46" s="58">
        <v>10.3681</v>
      </c>
      <c r="I46" s="58">
        <v>0.42187599999999997</v>
      </c>
      <c r="J46" s="58">
        <v>5.7050000000000001</v>
      </c>
      <c r="K46" s="58">
        <v>1.5927199999999999</v>
      </c>
      <c r="L46" s="58">
        <v>10.1494</v>
      </c>
      <c r="M46" s="58">
        <v>95.322999999999993</v>
      </c>
      <c r="N46" s="13" t="s">
        <v>22</v>
      </c>
    </row>
    <row r="47" spans="1:14" x14ac:dyDescent="0.35">
      <c r="A47" s="11" t="s">
        <v>138</v>
      </c>
      <c r="B47" s="10" t="s">
        <v>1165</v>
      </c>
      <c r="C47" s="9">
        <v>3</v>
      </c>
      <c r="D47" s="9" t="s">
        <v>21</v>
      </c>
      <c r="E47" s="12" t="str">
        <f t="shared" si="0"/>
        <v>N</v>
      </c>
      <c r="F47" s="12" t="str">
        <f t="shared" si="1"/>
        <v>Y</v>
      </c>
      <c r="G47" s="12" t="str">
        <f t="shared" si="2"/>
        <v>N</v>
      </c>
      <c r="H47" s="58">
        <v>10.69</v>
      </c>
      <c r="I47" s="58">
        <v>0.43121300000000001</v>
      </c>
      <c r="J47" s="58">
        <v>5.8689600000000004</v>
      </c>
      <c r="K47" s="58">
        <v>1.6414899999999999</v>
      </c>
      <c r="L47" s="58">
        <v>10.9422</v>
      </c>
      <c r="M47" s="58">
        <v>98.152100000000004</v>
      </c>
      <c r="N47" s="13" t="s">
        <v>22</v>
      </c>
    </row>
    <row r="48" spans="1:14" x14ac:dyDescent="0.35">
      <c r="A48" s="11" t="s">
        <v>139</v>
      </c>
      <c r="B48" s="27" t="s">
        <v>5</v>
      </c>
      <c r="C48" s="9"/>
      <c r="D48" s="9"/>
      <c r="E48" s="12" t="str">
        <f t="shared" si="0"/>
        <v>N</v>
      </c>
      <c r="F48" s="12" t="str">
        <f t="shared" si="1"/>
        <v>N</v>
      </c>
      <c r="G48" s="12" t="str">
        <f t="shared" si="2"/>
        <v>N</v>
      </c>
      <c r="H48" s="58"/>
      <c r="I48" s="58"/>
      <c r="J48" s="58"/>
      <c r="K48" s="58"/>
      <c r="L48" s="58"/>
      <c r="M48" s="58"/>
      <c r="N48" s="13" t="s">
        <v>27</v>
      </c>
    </row>
    <row r="49" spans="1:14" x14ac:dyDescent="0.35">
      <c r="A49" s="11" t="s">
        <v>140</v>
      </c>
      <c r="B49" s="10" t="s">
        <v>141</v>
      </c>
      <c r="C49" s="9">
        <v>7</v>
      </c>
      <c r="D49" s="9" t="s">
        <v>21</v>
      </c>
      <c r="E49" s="12" t="str">
        <f t="shared" si="0"/>
        <v>Y</v>
      </c>
      <c r="F49" s="12" t="str">
        <f t="shared" si="1"/>
        <v>N</v>
      </c>
      <c r="G49" s="12" t="str">
        <f t="shared" si="2"/>
        <v>N</v>
      </c>
      <c r="H49" s="58">
        <v>10.400700000000001</v>
      </c>
      <c r="I49" s="58">
        <v>0.40959299999999998</v>
      </c>
      <c r="J49" s="58">
        <v>5.5951700000000004</v>
      </c>
      <c r="K49" s="58">
        <v>1.67035</v>
      </c>
      <c r="L49" s="58">
        <v>10.975099999999999</v>
      </c>
      <c r="M49" s="58">
        <v>96.674300000000002</v>
      </c>
      <c r="N49" s="13" t="s">
        <v>22</v>
      </c>
    </row>
    <row r="50" spans="1:14" x14ac:dyDescent="0.35">
      <c r="A50" s="11" t="s">
        <v>142</v>
      </c>
      <c r="B50" s="10" t="s">
        <v>143</v>
      </c>
      <c r="C50" s="9">
        <v>7</v>
      </c>
      <c r="D50" s="9" t="s">
        <v>21</v>
      </c>
      <c r="E50" s="12" t="str">
        <f t="shared" si="0"/>
        <v>Y</v>
      </c>
      <c r="F50" s="12" t="str">
        <f t="shared" si="1"/>
        <v>N</v>
      </c>
      <c r="G50" s="12" t="str">
        <f t="shared" si="2"/>
        <v>N</v>
      </c>
      <c r="H50" s="58">
        <v>8.5436399999999999</v>
      </c>
      <c r="I50" s="58">
        <v>0.352738</v>
      </c>
      <c r="J50" s="58">
        <v>4.8371899999999997</v>
      </c>
      <c r="K50" s="58">
        <v>1.3481700000000001</v>
      </c>
      <c r="L50" s="58">
        <v>7.0429399999999998</v>
      </c>
      <c r="M50" s="58">
        <v>80.754999999999995</v>
      </c>
      <c r="N50" s="13" t="s">
        <v>22</v>
      </c>
    </row>
    <row r="51" spans="1:14" x14ac:dyDescent="0.35">
      <c r="A51" s="11" t="s">
        <v>144</v>
      </c>
      <c r="B51" s="10" t="s">
        <v>145</v>
      </c>
      <c r="C51" s="9">
        <v>7</v>
      </c>
      <c r="D51" s="9" t="s">
        <v>21</v>
      </c>
      <c r="E51" s="12" t="str">
        <f t="shared" si="0"/>
        <v>Y</v>
      </c>
      <c r="F51" s="12" t="str">
        <f t="shared" si="1"/>
        <v>N</v>
      </c>
      <c r="G51" s="12" t="str">
        <f t="shared" si="2"/>
        <v>N</v>
      </c>
      <c r="H51" s="58">
        <v>7.7416200000000002</v>
      </c>
      <c r="I51" s="58">
        <v>0.32729900000000001</v>
      </c>
      <c r="J51" s="58">
        <v>4.5321100000000003</v>
      </c>
      <c r="K51" s="58">
        <v>1.23942</v>
      </c>
      <c r="L51" s="58">
        <v>4.0374699999999999</v>
      </c>
      <c r="M51" s="58">
        <v>74.947999999999993</v>
      </c>
      <c r="N51" s="13" t="s">
        <v>22</v>
      </c>
    </row>
    <row r="52" spans="1:14" x14ac:dyDescent="0.35">
      <c r="A52" s="50" t="s">
        <v>146</v>
      </c>
      <c r="B52" s="51" t="s">
        <v>1227</v>
      </c>
      <c r="C52" s="9"/>
      <c r="D52" s="9"/>
      <c r="E52" s="12" t="str">
        <f t="shared" si="0"/>
        <v>N</v>
      </c>
      <c r="F52" s="12" t="str">
        <f t="shared" si="1"/>
        <v>N</v>
      </c>
      <c r="G52" s="12" t="str">
        <f t="shared" si="2"/>
        <v>N</v>
      </c>
      <c r="H52" s="58"/>
      <c r="I52" s="58"/>
      <c r="J52" s="58"/>
      <c r="K52" s="58"/>
      <c r="L52" s="58"/>
      <c r="M52" s="58"/>
      <c r="N52" s="13" t="s">
        <v>47</v>
      </c>
    </row>
    <row r="53" spans="1:14" x14ac:dyDescent="0.35">
      <c r="A53" s="50" t="s">
        <v>147</v>
      </c>
      <c r="B53" s="52" t="s">
        <v>148</v>
      </c>
      <c r="C53" s="9"/>
      <c r="D53" s="9"/>
      <c r="E53" s="12" t="str">
        <f t="shared" si="0"/>
        <v>N</v>
      </c>
      <c r="F53" s="12" t="str">
        <f t="shared" si="1"/>
        <v>N</v>
      </c>
      <c r="G53" s="12" t="str">
        <f t="shared" si="2"/>
        <v>N</v>
      </c>
      <c r="H53" s="58"/>
      <c r="I53" s="58"/>
      <c r="J53" s="58"/>
      <c r="K53" s="58"/>
      <c r="L53" s="58"/>
      <c r="M53" s="58"/>
      <c r="N53" s="13" t="s">
        <v>23</v>
      </c>
    </row>
    <row r="54" spans="1:14" x14ac:dyDescent="0.35">
      <c r="A54" s="50" t="s">
        <v>149</v>
      </c>
      <c r="B54" s="53" t="s">
        <v>150</v>
      </c>
      <c r="C54" s="9"/>
      <c r="D54" s="9"/>
      <c r="E54" s="12" t="str">
        <f t="shared" si="0"/>
        <v>N</v>
      </c>
      <c r="F54" s="12" t="str">
        <f t="shared" si="1"/>
        <v>N</v>
      </c>
      <c r="G54" s="12" t="str">
        <f t="shared" si="2"/>
        <v>N</v>
      </c>
      <c r="H54" s="58"/>
      <c r="I54" s="58"/>
      <c r="J54" s="58"/>
      <c r="K54" s="58"/>
      <c r="L54" s="58"/>
      <c r="M54" s="58"/>
      <c r="N54" s="29" t="s">
        <v>110</v>
      </c>
    </row>
    <row r="55" spans="1:14" x14ac:dyDescent="0.35">
      <c r="A55" s="50" t="s">
        <v>151</v>
      </c>
      <c r="B55" s="51" t="s">
        <v>1228</v>
      </c>
      <c r="C55" s="9"/>
      <c r="D55" s="9"/>
      <c r="E55" s="12" t="str">
        <f t="shared" si="0"/>
        <v>N</v>
      </c>
      <c r="F55" s="12" t="str">
        <f t="shared" si="1"/>
        <v>N</v>
      </c>
      <c r="G55" s="12" t="str">
        <f t="shared" si="2"/>
        <v>N</v>
      </c>
      <c r="H55" s="58"/>
      <c r="I55" s="58"/>
      <c r="J55" s="58"/>
      <c r="K55" s="58"/>
      <c r="L55" s="58"/>
      <c r="M55" s="58"/>
      <c r="N55" s="13" t="s">
        <v>23</v>
      </c>
    </row>
    <row r="56" spans="1:14" x14ac:dyDescent="0.35">
      <c r="A56" s="11" t="s">
        <v>152</v>
      </c>
      <c r="B56" s="27" t="s">
        <v>9</v>
      </c>
      <c r="C56" s="9"/>
      <c r="D56" s="9"/>
      <c r="E56" s="12" t="str">
        <f t="shared" si="0"/>
        <v>N</v>
      </c>
      <c r="F56" s="12" t="str">
        <f t="shared" si="1"/>
        <v>N</v>
      </c>
      <c r="G56" s="12" t="str">
        <f t="shared" si="2"/>
        <v>N</v>
      </c>
      <c r="H56" s="58"/>
      <c r="I56" s="58"/>
      <c r="J56" s="58"/>
      <c r="K56" s="58"/>
      <c r="L56" s="58"/>
      <c r="M56" s="58"/>
      <c r="N56" s="13" t="s">
        <v>9</v>
      </c>
    </row>
    <row r="57" spans="1:14" x14ac:dyDescent="0.35">
      <c r="A57" s="11" t="s">
        <v>153</v>
      </c>
      <c r="B57" s="27" t="s">
        <v>9</v>
      </c>
      <c r="C57" s="9"/>
      <c r="D57" s="9"/>
      <c r="E57" s="12" t="str">
        <f t="shared" si="0"/>
        <v>N</v>
      </c>
      <c r="F57" s="12" t="str">
        <f t="shared" si="1"/>
        <v>N</v>
      </c>
      <c r="G57" s="12" t="str">
        <f t="shared" si="2"/>
        <v>N</v>
      </c>
      <c r="H57" s="58"/>
      <c r="I57" s="58"/>
      <c r="J57" s="58"/>
      <c r="K57" s="58"/>
      <c r="L57" s="58"/>
      <c r="M57" s="58"/>
      <c r="N57" s="13" t="s">
        <v>9</v>
      </c>
    </row>
    <row r="58" spans="1:14" x14ac:dyDescent="0.35">
      <c r="A58" s="11" t="s">
        <v>154</v>
      </c>
      <c r="B58" s="10" t="s">
        <v>155</v>
      </c>
      <c r="C58" s="9">
        <v>5</v>
      </c>
      <c r="D58" s="9" t="s">
        <v>21</v>
      </c>
      <c r="E58" s="12" t="str">
        <f t="shared" si="0"/>
        <v>N</v>
      </c>
      <c r="F58" s="12" t="str">
        <f t="shared" si="1"/>
        <v>Y</v>
      </c>
      <c r="G58" s="12" t="str">
        <f t="shared" si="2"/>
        <v>N</v>
      </c>
      <c r="H58" s="58">
        <v>6.5930900000000001</v>
      </c>
      <c r="I58" s="58">
        <v>0.31698500000000002</v>
      </c>
      <c r="J58" s="58">
        <v>4.9007199999999997</v>
      </c>
      <c r="K58" s="58">
        <v>0.91418999999999995</v>
      </c>
      <c r="L58" s="58">
        <v>0.85368500000000003</v>
      </c>
      <c r="M58" s="58">
        <v>66.934200000000004</v>
      </c>
      <c r="N58" s="13" t="s">
        <v>22</v>
      </c>
    </row>
    <row r="59" spans="1:14" x14ac:dyDescent="0.35">
      <c r="A59" s="11" t="s">
        <v>156</v>
      </c>
      <c r="B59" s="10" t="s">
        <v>157</v>
      </c>
      <c r="C59" s="9">
        <v>5</v>
      </c>
      <c r="D59" s="9" t="s">
        <v>21</v>
      </c>
      <c r="E59" s="12" t="str">
        <f t="shared" si="0"/>
        <v>N</v>
      </c>
      <c r="F59" s="12" t="str">
        <f t="shared" si="1"/>
        <v>Y</v>
      </c>
      <c r="G59" s="12" t="str">
        <f t="shared" si="2"/>
        <v>N</v>
      </c>
      <c r="H59" s="58">
        <v>5.7322600000000001</v>
      </c>
      <c r="I59" s="58">
        <v>0.28832000000000002</v>
      </c>
      <c r="J59" s="58">
        <v>4.0975799999999998</v>
      </c>
      <c r="K59" s="58">
        <v>0.61863800000000002</v>
      </c>
      <c r="L59" s="58">
        <v>8.9800000000000005E-2</v>
      </c>
      <c r="M59" s="58">
        <v>50.347999999999999</v>
      </c>
      <c r="N59" s="13" t="s">
        <v>22</v>
      </c>
    </row>
    <row r="60" spans="1:14" x14ac:dyDescent="0.35">
      <c r="A60" s="11" t="s">
        <v>158</v>
      </c>
      <c r="B60" s="10" t="s">
        <v>1188</v>
      </c>
      <c r="C60" s="9">
        <v>5</v>
      </c>
      <c r="D60" s="9" t="s">
        <v>21</v>
      </c>
      <c r="E60" s="12" t="str">
        <f t="shared" si="0"/>
        <v>N</v>
      </c>
      <c r="F60" s="12" t="str">
        <f t="shared" si="1"/>
        <v>Y</v>
      </c>
      <c r="G60" s="12" t="str">
        <f t="shared" si="2"/>
        <v>N</v>
      </c>
      <c r="H60" s="58">
        <v>6.0349899999999996</v>
      </c>
      <c r="I60" s="58">
        <v>0.29240899999999997</v>
      </c>
      <c r="J60" s="58">
        <v>4.2519200000000001</v>
      </c>
      <c r="K60" s="58">
        <v>0.76212800000000003</v>
      </c>
      <c r="L60" s="58">
        <v>0.45672299999999999</v>
      </c>
      <c r="M60" s="58">
        <v>56.925400000000003</v>
      </c>
      <c r="N60" s="13" t="s">
        <v>22</v>
      </c>
    </row>
    <row r="61" spans="1:14" x14ac:dyDescent="0.35">
      <c r="A61" s="11" t="s">
        <v>159</v>
      </c>
      <c r="B61" s="27" t="s">
        <v>9</v>
      </c>
      <c r="C61" s="9"/>
      <c r="D61" s="9"/>
      <c r="E61" s="12" t="str">
        <f t="shared" si="0"/>
        <v>N</v>
      </c>
      <c r="F61" s="12" t="str">
        <f t="shared" si="1"/>
        <v>N</v>
      </c>
      <c r="G61" s="12" t="str">
        <f t="shared" si="2"/>
        <v>N</v>
      </c>
      <c r="H61" s="58"/>
      <c r="I61" s="58"/>
      <c r="J61" s="58"/>
      <c r="K61" s="58"/>
      <c r="L61" s="58"/>
      <c r="M61" s="58"/>
      <c r="N61" s="13" t="s">
        <v>9</v>
      </c>
    </row>
    <row r="62" spans="1:14" x14ac:dyDescent="0.35">
      <c r="A62" s="11" t="s">
        <v>160</v>
      </c>
      <c r="B62" s="10" t="s">
        <v>161</v>
      </c>
      <c r="C62" s="9">
        <v>5</v>
      </c>
      <c r="D62" s="9" t="s">
        <v>21</v>
      </c>
      <c r="E62" s="12" t="str">
        <f t="shared" si="0"/>
        <v>N</v>
      </c>
      <c r="F62" s="12" t="str">
        <f t="shared" si="1"/>
        <v>Y</v>
      </c>
      <c r="G62" s="12" t="str">
        <f t="shared" si="2"/>
        <v>N</v>
      </c>
      <c r="H62" s="58">
        <v>6.0940000000000003</v>
      </c>
      <c r="I62" s="58">
        <v>0.29632900000000001</v>
      </c>
      <c r="J62" s="58">
        <v>4.5095799999999997</v>
      </c>
      <c r="K62" s="58">
        <v>0.67640299999999998</v>
      </c>
      <c r="L62" s="58">
        <v>0.46195700000000001</v>
      </c>
      <c r="M62" s="58">
        <v>55.229500000000002</v>
      </c>
      <c r="N62" s="13" t="s">
        <v>22</v>
      </c>
    </row>
    <row r="63" spans="1:14" x14ac:dyDescent="0.35">
      <c r="A63" s="11" t="s">
        <v>162</v>
      </c>
      <c r="B63" s="10" t="s">
        <v>163</v>
      </c>
      <c r="C63" s="9">
        <v>5</v>
      </c>
      <c r="D63" s="9" t="s">
        <v>21</v>
      </c>
      <c r="E63" s="12" t="str">
        <f t="shared" si="0"/>
        <v>N</v>
      </c>
      <c r="F63" s="12" t="str">
        <f t="shared" si="1"/>
        <v>Y</v>
      </c>
      <c r="G63" s="12" t="str">
        <f t="shared" si="2"/>
        <v>N</v>
      </c>
      <c r="H63" s="58">
        <v>6.6709800000000001</v>
      </c>
      <c r="I63" s="58">
        <v>0.28134599999999998</v>
      </c>
      <c r="J63" s="58">
        <v>4.0405199999999999</v>
      </c>
      <c r="K63" s="58">
        <v>1.01352</v>
      </c>
      <c r="L63" s="58">
        <v>1.8944700000000001</v>
      </c>
      <c r="M63" s="58">
        <v>63.993299999999998</v>
      </c>
      <c r="N63" s="13" t="s">
        <v>22</v>
      </c>
    </row>
    <row r="64" spans="1:14" x14ac:dyDescent="0.35">
      <c r="A64" s="11" t="s">
        <v>164</v>
      </c>
      <c r="B64" s="10" t="s">
        <v>165</v>
      </c>
      <c r="C64" s="9">
        <v>5</v>
      </c>
      <c r="D64" s="9" t="s">
        <v>21</v>
      </c>
      <c r="E64" s="12" t="str">
        <f t="shared" si="0"/>
        <v>N</v>
      </c>
      <c r="F64" s="12" t="str">
        <f t="shared" si="1"/>
        <v>Y</v>
      </c>
      <c r="G64" s="12" t="str">
        <f t="shared" si="2"/>
        <v>N</v>
      </c>
      <c r="H64" s="58">
        <v>9.7990499999999994</v>
      </c>
      <c r="I64" s="58">
        <v>0.41956100000000002</v>
      </c>
      <c r="J64" s="58">
        <v>6.1618700000000004</v>
      </c>
      <c r="K64" s="58">
        <v>1.4652400000000001</v>
      </c>
      <c r="L64" s="58">
        <v>5.5837700000000003</v>
      </c>
      <c r="M64" s="58">
        <v>95.018900000000002</v>
      </c>
      <c r="N64" s="13" t="s">
        <v>22</v>
      </c>
    </row>
    <row r="65" spans="1:14" x14ac:dyDescent="0.35">
      <c r="A65" s="11" t="s">
        <v>166</v>
      </c>
      <c r="B65" s="10" t="s">
        <v>167</v>
      </c>
      <c r="C65" s="9">
        <v>5</v>
      </c>
      <c r="D65" s="9" t="s">
        <v>21</v>
      </c>
      <c r="E65" s="12" t="str">
        <f t="shared" si="0"/>
        <v>N</v>
      </c>
      <c r="F65" s="12" t="str">
        <f t="shared" si="1"/>
        <v>Y</v>
      </c>
      <c r="G65" s="12" t="str">
        <f t="shared" si="2"/>
        <v>N</v>
      </c>
      <c r="H65" s="58">
        <v>10.536099999999999</v>
      </c>
      <c r="I65" s="58">
        <v>0.44947100000000001</v>
      </c>
      <c r="J65" s="58">
        <v>6.8764500000000002</v>
      </c>
      <c r="K65" s="58">
        <v>1.5636300000000001</v>
      </c>
      <c r="L65" s="58">
        <v>5.6123500000000002</v>
      </c>
      <c r="M65" s="58">
        <v>103.693</v>
      </c>
      <c r="N65" s="13" t="s">
        <v>22</v>
      </c>
    </row>
    <row r="66" spans="1:14" x14ac:dyDescent="0.35">
      <c r="A66" s="11" t="s">
        <v>168</v>
      </c>
      <c r="B66" s="27" t="s">
        <v>7</v>
      </c>
      <c r="C66" s="9"/>
      <c r="D66" s="9"/>
      <c r="E66" s="12" t="str">
        <f t="shared" si="0"/>
        <v>N</v>
      </c>
      <c r="F66" s="12" t="str">
        <f t="shared" si="1"/>
        <v>N</v>
      </c>
      <c r="G66" s="12" t="str">
        <f t="shared" si="2"/>
        <v>N</v>
      </c>
      <c r="H66" s="58"/>
      <c r="I66" s="58"/>
      <c r="J66" s="58"/>
      <c r="K66" s="58"/>
      <c r="L66" s="58"/>
      <c r="M66" s="58"/>
      <c r="N66" s="13" t="s">
        <v>23</v>
      </c>
    </row>
    <row r="67" spans="1:14" x14ac:dyDescent="0.35">
      <c r="A67" s="11" t="s">
        <v>169</v>
      </c>
      <c r="B67" s="27" t="s">
        <v>170</v>
      </c>
      <c r="C67" s="9"/>
      <c r="D67" s="9"/>
      <c r="E67" s="12" t="str">
        <f t="shared" si="0"/>
        <v>N</v>
      </c>
      <c r="F67" s="12" t="str">
        <f t="shared" si="1"/>
        <v>N</v>
      </c>
      <c r="G67" s="12" t="str">
        <f t="shared" si="2"/>
        <v>N</v>
      </c>
      <c r="H67" s="58"/>
      <c r="I67" s="58"/>
      <c r="J67" s="58"/>
      <c r="K67" s="58"/>
      <c r="L67" s="58"/>
      <c r="M67" s="58"/>
      <c r="N67" s="9" t="s">
        <v>23</v>
      </c>
    </row>
    <row r="68" spans="1:14" x14ac:dyDescent="0.35">
      <c r="A68" s="11" t="s">
        <v>171</v>
      </c>
      <c r="B68" s="10" t="s">
        <v>172</v>
      </c>
      <c r="C68" s="9">
        <v>5</v>
      </c>
      <c r="D68" s="9" t="s">
        <v>21</v>
      </c>
      <c r="E68" s="12" t="str">
        <f t="shared" ref="E68:E131" si="3">IF(LEFT(B68,5)="MSIOD","Y","N")</f>
        <v>N</v>
      </c>
      <c r="F68" s="12" t="str">
        <f t="shared" ref="F68:F131" si="4">IF(
AND(
LEFT(B68,3)="MSI",E68="N"),"Y","N")</f>
        <v>Y</v>
      </c>
      <c r="G68" s="12" t="str">
        <f t="shared" ref="G68:G131" si="5">IF(LEFT(B68,5)="DDRIO","Y","N")</f>
        <v>N</v>
      </c>
      <c r="H68" s="58">
        <v>7.1213699999999998</v>
      </c>
      <c r="I68" s="58">
        <v>0.32055</v>
      </c>
      <c r="J68" s="58">
        <v>4.3395200000000003</v>
      </c>
      <c r="K68" s="58">
        <v>1.10416</v>
      </c>
      <c r="L68" s="58">
        <v>1.9092899999999999</v>
      </c>
      <c r="M68" s="58">
        <v>69.2209</v>
      </c>
      <c r="N68" s="13" t="s">
        <v>22</v>
      </c>
    </row>
    <row r="69" spans="1:14" x14ac:dyDescent="0.35">
      <c r="A69" s="11" t="s">
        <v>173</v>
      </c>
      <c r="B69" s="10" t="s">
        <v>174</v>
      </c>
      <c r="C69" s="9">
        <v>5</v>
      </c>
      <c r="D69" s="9" t="s">
        <v>21</v>
      </c>
      <c r="E69" s="12" t="str">
        <f t="shared" si="3"/>
        <v>N</v>
      </c>
      <c r="F69" s="12" t="str">
        <f t="shared" si="4"/>
        <v>Y</v>
      </c>
      <c r="G69" s="12" t="str">
        <f t="shared" si="5"/>
        <v>N</v>
      </c>
      <c r="H69" s="58">
        <v>8.3301200000000009</v>
      </c>
      <c r="I69" s="58">
        <v>0.35583500000000001</v>
      </c>
      <c r="J69" s="58">
        <v>4.74472</v>
      </c>
      <c r="K69" s="58">
        <v>1.3659699999999999</v>
      </c>
      <c r="L69" s="58">
        <v>6.0119600000000002</v>
      </c>
      <c r="M69" s="58">
        <v>80.505399999999995</v>
      </c>
      <c r="N69" s="13" t="s">
        <v>22</v>
      </c>
    </row>
    <row r="70" spans="1:14" x14ac:dyDescent="0.35">
      <c r="A70" s="11" t="s">
        <v>175</v>
      </c>
      <c r="B70" s="10" t="s">
        <v>176</v>
      </c>
      <c r="C70" s="9">
        <v>5</v>
      </c>
      <c r="D70" s="9" t="s">
        <v>21</v>
      </c>
      <c r="E70" s="12" t="str">
        <f t="shared" si="3"/>
        <v>N</v>
      </c>
      <c r="F70" s="12" t="str">
        <f t="shared" si="4"/>
        <v>Y</v>
      </c>
      <c r="G70" s="12" t="str">
        <f t="shared" si="5"/>
        <v>N</v>
      </c>
      <c r="H70" s="58">
        <v>8.5961300000000005</v>
      </c>
      <c r="I70" s="58">
        <v>0.366396</v>
      </c>
      <c r="J70" s="58">
        <v>4.9566100000000004</v>
      </c>
      <c r="K70" s="58">
        <v>1.2254100000000001</v>
      </c>
      <c r="L70" s="58">
        <v>6.2753100000000002</v>
      </c>
      <c r="M70" s="58">
        <v>77.934899999999999</v>
      </c>
      <c r="N70" s="13" t="s">
        <v>22</v>
      </c>
    </row>
    <row r="71" spans="1:14" x14ac:dyDescent="0.35">
      <c r="A71" s="11" t="s">
        <v>177</v>
      </c>
      <c r="B71" s="10" t="s">
        <v>178</v>
      </c>
      <c r="C71" s="9">
        <v>5</v>
      </c>
      <c r="D71" s="9" t="s">
        <v>21</v>
      </c>
      <c r="E71" s="12" t="str">
        <f t="shared" si="3"/>
        <v>N</v>
      </c>
      <c r="F71" s="12" t="str">
        <f t="shared" si="4"/>
        <v>Y</v>
      </c>
      <c r="G71" s="12" t="str">
        <f t="shared" si="5"/>
        <v>N</v>
      </c>
      <c r="H71" s="58">
        <v>9.6891099999999994</v>
      </c>
      <c r="I71" s="58">
        <v>0.40339700000000001</v>
      </c>
      <c r="J71" s="58">
        <v>5.39602</v>
      </c>
      <c r="K71" s="58">
        <v>1.44797</v>
      </c>
      <c r="L71" s="58">
        <v>7.9988700000000001</v>
      </c>
      <c r="M71" s="58">
        <v>88.392700000000005</v>
      </c>
      <c r="N71" s="13" t="s">
        <v>22</v>
      </c>
    </row>
    <row r="72" spans="1:14" x14ac:dyDescent="0.35">
      <c r="A72" s="11" t="s">
        <v>179</v>
      </c>
      <c r="B72" s="27" t="s">
        <v>9</v>
      </c>
      <c r="C72" s="9"/>
      <c r="D72" s="9"/>
      <c r="E72" s="12" t="str">
        <f t="shared" si="3"/>
        <v>N</v>
      </c>
      <c r="F72" s="12" t="str">
        <f t="shared" si="4"/>
        <v>N</v>
      </c>
      <c r="G72" s="12" t="str">
        <f t="shared" si="5"/>
        <v>N</v>
      </c>
      <c r="H72" s="58"/>
      <c r="I72" s="58"/>
      <c r="J72" s="58"/>
      <c r="K72" s="58"/>
      <c r="L72" s="58"/>
      <c r="M72" s="58"/>
      <c r="N72" s="13" t="s">
        <v>9</v>
      </c>
    </row>
    <row r="73" spans="1:14" x14ac:dyDescent="0.35">
      <c r="A73" s="11" t="s">
        <v>180</v>
      </c>
      <c r="B73" s="10" t="s">
        <v>1166</v>
      </c>
      <c r="C73" s="9">
        <v>3</v>
      </c>
      <c r="D73" s="9" t="s">
        <v>21</v>
      </c>
      <c r="E73" s="12" t="str">
        <f t="shared" si="3"/>
        <v>N</v>
      </c>
      <c r="F73" s="12" t="str">
        <f t="shared" si="4"/>
        <v>Y</v>
      </c>
      <c r="G73" s="12" t="str">
        <f t="shared" si="5"/>
        <v>N</v>
      </c>
      <c r="H73" s="58">
        <v>12.1816</v>
      </c>
      <c r="I73" s="58">
        <v>0.47833500000000001</v>
      </c>
      <c r="J73" s="58">
        <v>6.5667999999999997</v>
      </c>
      <c r="K73" s="58">
        <v>1.79511</v>
      </c>
      <c r="L73" s="58">
        <v>13.41</v>
      </c>
      <c r="M73" s="58">
        <v>108.57299999999999</v>
      </c>
      <c r="N73" s="13" t="s">
        <v>22</v>
      </c>
    </row>
    <row r="74" spans="1:14" x14ac:dyDescent="0.35">
      <c r="A74" s="11" t="s">
        <v>181</v>
      </c>
      <c r="B74" s="10" t="s">
        <v>1167</v>
      </c>
      <c r="C74" s="9">
        <v>3</v>
      </c>
      <c r="D74" s="9" t="s">
        <v>21</v>
      </c>
      <c r="E74" s="12" t="str">
        <f t="shared" si="3"/>
        <v>N</v>
      </c>
      <c r="F74" s="12" t="str">
        <f t="shared" si="4"/>
        <v>Y</v>
      </c>
      <c r="G74" s="12" t="str">
        <f t="shared" si="5"/>
        <v>N</v>
      </c>
      <c r="H74" s="58">
        <v>12.357200000000001</v>
      </c>
      <c r="I74" s="58">
        <v>0.48605399999999999</v>
      </c>
      <c r="J74" s="58">
        <v>6.6799299999999997</v>
      </c>
      <c r="K74" s="58">
        <v>1.74716</v>
      </c>
      <c r="L74" s="58">
        <v>14.958299999999999</v>
      </c>
      <c r="M74" s="58">
        <v>108.032</v>
      </c>
      <c r="N74" s="13" t="s">
        <v>22</v>
      </c>
    </row>
    <row r="75" spans="1:14" x14ac:dyDescent="0.35">
      <c r="A75" s="11" t="s">
        <v>182</v>
      </c>
      <c r="B75" s="27" t="s">
        <v>9</v>
      </c>
      <c r="C75" s="9"/>
      <c r="D75" s="9"/>
      <c r="E75" s="12" t="str">
        <f t="shared" si="3"/>
        <v>N</v>
      </c>
      <c r="F75" s="12" t="str">
        <f t="shared" si="4"/>
        <v>N</v>
      </c>
      <c r="G75" s="12" t="str">
        <f t="shared" si="5"/>
        <v>N</v>
      </c>
      <c r="H75" s="58"/>
      <c r="I75" s="58"/>
      <c r="J75" s="58"/>
      <c r="K75" s="58"/>
      <c r="L75" s="58"/>
      <c r="M75" s="58"/>
      <c r="N75" s="13" t="s">
        <v>9</v>
      </c>
    </row>
    <row r="76" spans="1:14" x14ac:dyDescent="0.35">
      <c r="A76" s="11" t="s">
        <v>183</v>
      </c>
      <c r="B76" s="27" t="s">
        <v>9</v>
      </c>
      <c r="C76" s="9"/>
      <c r="D76" s="9"/>
      <c r="E76" s="12" t="str">
        <f t="shared" si="3"/>
        <v>N</v>
      </c>
      <c r="F76" s="12" t="str">
        <f t="shared" si="4"/>
        <v>N</v>
      </c>
      <c r="G76" s="12" t="str">
        <f t="shared" si="5"/>
        <v>N</v>
      </c>
      <c r="H76" s="58"/>
      <c r="I76" s="58"/>
      <c r="J76" s="58"/>
      <c r="K76" s="58"/>
      <c r="L76" s="58"/>
      <c r="M76" s="58"/>
      <c r="N76" s="13" t="s">
        <v>9</v>
      </c>
    </row>
    <row r="77" spans="1:14" x14ac:dyDescent="0.35">
      <c r="A77" s="11" t="s">
        <v>184</v>
      </c>
      <c r="B77" s="27" t="s">
        <v>9</v>
      </c>
      <c r="C77" s="9"/>
      <c r="D77" s="9"/>
      <c r="E77" s="12" t="str">
        <f t="shared" si="3"/>
        <v>N</v>
      </c>
      <c r="F77" s="12" t="str">
        <f t="shared" si="4"/>
        <v>N</v>
      </c>
      <c r="G77" s="12" t="str">
        <f t="shared" si="5"/>
        <v>N</v>
      </c>
      <c r="H77" s="58"/>
      <c r="I77" s="58"/>
      <c r="J77" s="58"/>
      <c r="K77" s="58"/>
      <c r="L77" s="58"/>
      <c r="M77" s="58"/>
      <c r="N77" s="13" t="s">
        <v>9</v>
      </c>
    </row>
    <row r="78" spans="1:14" x14ac:dyDescent="0.35">
      <c r="A78" s="11" t="s">
        <v>185</v>
      </c>
      <c r="B78" s="27" t="s">
        <v>9</v>
      </c>
      <c r="C78" s="9"/>
      <c r="D78" s="9"/>
      <c r="E78" s="12" t="str">
        <f t="shared" si="3"/>
        <v>N</v>
      </c>
      <c r="F78" s="12" t="str">
        <f t="shared" si="4"/>
        <v>N</v>
      </c>
      <c r="G78" s="12" t="str">
        <f t="shared" si="5"/>
        <v>N</v>
      </c>
      <c r="H78" s="58"/>
      <c r="I78" s="58"/>
      <c r="J78" s="58"/>
      <c r="K78" s="58"/>
      <c r="L78" s="58"/>
      <c r="M78" s="58"/>
      <c r="N78" s="13" t="s">
        <v>9</v>
      </c>
    </row>
    <row r="79" spans="1:14" x14ac:dyDescent="0.35">
      <c r="A79" s="11" t="s">
        <v>186</v>
      </c>
      <c r="B79" s="27" t="s">
        <v>9</v>
      </c>
      <c r="C79" s="9"/>
      <c r="D79" s="9"/>
      <c r="E79" s="12" t="str">
        <f t="shared" si="3"/>
        <v>N</v>
      </c>
      <c r="F79" s="12" t="str">
        <f t="shared" si="4"/>
        <v>N</v>
      </c>
      <c r="G79" s="12" t="str">
        <f t="shared" si="5"/>
        <v>N</v>
      </c>
      <c r="H79" s="58"/>
      <c r="I79" s="58"/>
      <c r="J79" s="58"/>
      <c r="K79" s="58"/>
      <c r="L79" s="58"/>
      <c r="M79" s="58"/>
      <c r="N79" s="13" t="s">
        <v>9</v>
      </c>
    </row>
    <row r="80" spans="1:14" x14ac:dyDescent="0.35">
      <c r="A80" s="11" t="s">
        <v>187</v>
      </c>
      <c r="B80" s="27" t="s">
        <v>9</v>
      </c>
      <c r="C80" s="9"/>
      <c r="D80" s="9"/>
      <c r="E80" s="12" t="str">
        <f t="shared" si="3"/>
        <v>N</v>
      </c>
      <c r="F80" s="12" t="str">
        <f t="shared" si="4"/>
        <v>N</v>
      </c>
      <c r="G80" s="12" t="str">
        <f t="shared" si="5"/>
        <v>N</v>
      </c>
      <c r="H80" s="58"/>
      <c r="I80" s="58"/>
      <c r="J80" s="58"/>
      <c r="K80" s="58"/>
      <c r="L80" s="58"/>
      <c r="M80" s="58"/>
      <c r="N80" s="13" t="s">
        <v>9</v>
      </c>
    </row>
    <row r="81" spans="1:14" x14ac:dyDescent="0.35">
      <c r="A81" s="11" t="s">
        <v>188</v>
      </c>
      <c r="B81" s="27" t="s">
        <v>9</v>
      </c>
      <c r="C81" s="9"/>
      <c r="D81" s="9"/>
      <c r="E81" s="12" t="str">
        <f t="shared" si="3"/>
        <v>N</v>
      </c>
      <c r="F81" s="12" t="str">
        <f t="shared" si="4"/>
        <v>N</v>
      </c>
      <c r="G81" s="12" t="str">
        <f t="shared" si="5"/>
        <v>N</v>
      </c>
      <c r="H81" s="58"/>
      <c r="I81" s="58"/>
      <c r="J81" s="58"/>
      <c r="K81" s="58"/>
      <c r="L81" s="58"/>
      <c r="M81" s="58"/>
      <c r="N81" s="13" t="s">
        <v>9</v>
      </c>
    </row>
    <row r="82" spans="1:14" x14ac:dyDescent="0.35">
      <c r="A82" s="50" t="s">
        <v>189</v>
      </c>
      <c r="B82" s="51" t="s">
        <v>1229</v>
      </c>
      <c r="C82" s="9">
        <v>6</v>
      </c>
      <c r="D82" s="9" t="s">
        <v>21</v>
      </c>
      <c r="E82" s="12" t="str">
        <f t="shared" si="3"/>
        <v>Y</v>
      </c>
      <c r="F82" s="12" t="str">
        <f t="shared" si="4"/>
        <v>N</v>
      </c>
      <c r="G82" s="12" t="str">
        <f t="shared" si="5"/>
        <v>N</v>
      </c>
      <c r="H82" s="58">
        <v>12.561999999999999</v>
      </c>
      <c r="I82" s="58">
        <v>0.43482100000000001</v>
      </c>
      <c r="J82" s="58">
        <v>5.9990399999999999</v>
      </c>
      <c r="K82" s="58">
        <v>1.5305599999999999</v>
      </c>
      <c r="L82" s="58">
        <v>19.241399999999999</v>
      </c>
      <c r="M82" s="58">
        <v>95.822000000000003</v>
      </c>
      <c r="N82" s="13" t="s">
        <v>22</v>
      </c>
    </row>
    <row r="83" spans="1:14" x14ac:dyDescent="0.35">
      <c r="A83" s="11" t="s">
        <v>190</v>
      </c>
      <c r="B83" s="27" t="s">
        <v>9</v>
      </c>
      <c r="C83" s="9"/>
      <c r="D83" s="9"/>
      <c r="E83" s="12" t="str">
        <f t="shared" si="3"/>
        <v>N</v>
      </c>
      <c r="F83" s="12" t="str">
        <f t="shared" si="4"/>
        <v>N</v>
      </c>
      <c r="G83" s="12" t="str">
        <f t="shared" si="5"/>
        <v>N</v>
      </c>
      <c r="H83" s="58"/>
      <c r="I83" s="58"/>
      <c r="J83" s="58"/>
      <c r="K83" s="58"/>
      <c r="L83" s="58"/>
      <c r="M83" s="58"/>
      <c r="N83" s="13" t="s">
        <v>9</v>
      </c>
    </row>
    <row r="84" spans="1:14" x14ac:dyDescent="0.35">
      <c r="A84" s="11" t="s">
        <v>191</v>
      </c>
      <c r="B84" s="10" t="s">
        <v>192</v>
      </c>
      <c r="C84" s="9">
        <v>5</v>
      </c>
      <c r="D84" s="9" t="s">
        <v>21</v>
      </c>
      <c r="E84" s="12" t="str">
        <f t="shared" si="3"/>
        <v>N</v>
      </c>
      <c r="F84" s="12" t="str">
        <f t="shared" si="4"/>
        <v>Y</v>
      </c>
      <c r="G84" s="12" t="str">
        <f t="shared" si="5"/>
        <v>N</v>
      </c>
      <c r="H84" s="58">
        <v>6.6854899999999997</v>
      </c>
      <c r="I84" s="58">
        <v>0.34981099999999998</v>
      </c>
      <c r="J84" s="58">
        <v>5.6452099999999996</v>
      </c>
      <c r="K84" s="58">
        <v>0.80057900000000004</v>
      </c>
      <c r="L84" s="58">
        <v>0.52832299999999999</v>
      </c>
      <c r="M84" s="58">
        <v>67.226799999999997</v>
      </c>
      <c r="N84" s="13" t="s">
        <v>22</v>
      </c>
    </row>
    <row r="85" spans="1:14" x14ac:dyDescent="0.35">
      <c r="A85" s="11" t="s">
        <v>193</v>
      </c>
      <c r="B85" s="27" t="s">
        <v>7</v>
      </c>
      <c r="C85" s="9"/>
      <c r="D85" s="9"/>
      <c r="E85" s="12" t="str">
        <f t="shared" si="3"/>
        <v>N</v>
      </c>
      <c r="F85" s="12" t="str">
        <f t="shared" si="4"/>
        <v>N</v>
      </c>
      <c r="G85" s="12" t="str">
        <f t="shared" si="5"/>
        <v>N</v>
      </c>
      <c r="H85" s="58"/>
      <c r="I85" s="58"/>
      <c r="J85" s="58"/>
      <c r="K85" s="58"/>
      <c r="L85" s="58"/>
      <c r="M85" s="58"/>
      <c r="N85" s="13" t="s">
        <v>23</v>
      </c>
    </row>
    <row r="86" spans="1:14" x14ac:dyDescent="0.35">
      <c r="A86" s="11" t="s">
        <v>194</v>
      </c>
      <c r="B86" s="10" t="s">
        <v>195</v>
      </c>
      <c r="C86" s="9">
        <v>5</v>
      </c>
      <c r="D86" s="9" t="s">
        <v>21</v>
      </c>
      <c r="E86" s="12" t="str">
        <f t="shared" si="3"/>
        <v>N</v>
      </c>
      <c r="F86" s="12" t="str">
        <f t="shared" si="4"/>
        <v>Y</v>
      </c>
      <c r="G86" s="12" t="str">
        <f t="shared" si="5"/>
        <v>N</v>
      </c>
      <c r="H86" s="58">
        <v>7.3044000000000002</v>
      </c>
      <c r="I86" s="58">
        <v>0.32861200000000002</v>
      </c>
      <c r="J86" s="58">
        <v>4.9106899999999998</v>
      </c>
      <c r="K86" s="58">
        <v>0.88047399999999998</v>
      </c>
      <c r="L86" s="58">
        <v>1.3582799999999999</v>
      </c>
      <c r="M86" s="58">
        <v>65.755099999999999</v>
      </c>
      <c r="N86" s="13" t="s">
        <v>22</v>
      </c>
    </row>
    <row r="87" spans="1:14" x14ac:dyDescent="0.35">
      <c r="A87" s="11" t="s">
        <v>196</v>
      </c>
      <c r="B87" s="10" t="s">
        <v>197</v>
      </c>
      <c r="C87" s="9">
        <v>5</v>
      </c>
      <c r="D87" s="9" t="s">
        <v>21</v>
      </c>
      <c r="E87" s="12" t="str">
        <f t="shared" si="3"/>
        <v>N</v>
      </c>
      <c r="F87" s="12" t="str">
        <f t="shared" si="4"/>
        <v>Y</v>
      </c>
      <c r="G87" s="12" t="str">
        <f t="shared" si="5"/>
        <v>N</v>
      </c>
      <c r="H87" s="58">
        <v>7.5667299999999997</v>
      </c>
      <c r="I87" s="58">
        <v>0.34229999999999999</v>
      </c>
      <c r="J87" s="58">
        <v>5.1306700000000003</v>
      </c>
      <c r="K87" s="58">
        <v>0.97842399999999996</v>
      </c>
      <c r="L87" s="58">
        <v>1.829</v>
      </c>
      <c r="M87" s="58">
        <v>70.851799999999997</v>
      </c>
      <c r="N87" s="13" t="s">
        <v>22</v>
      </c>
    </row>
    <row r="88" spans="1:14" x14ac:dyDescent="0.35">
      <c r="A88" s="11" t="s">
        <v>198</v>
      </c>
      <c r="B88" s="10" t="s">
        <v>1190</v>
      </c>
      <c r="C88" s="9">
        <v>5</v>
      </c>
      <c r="D88" s="9" t="s">
        <v>21</v>
      </c>
      <c r="E88" s="12" t="str">
        <f t="shared" si="3"/>
        <v>N</v>
      </c>
      <c r="F88" s="12" t="str">
        <f t="shared" si="4"/>
        <v>Y</v>
      </c>
      <c r="G88" s="12" t="str">
        <f t="shared" si="5"/>
        <v>N</v>
      </c>
      <c r="H88" s="58">
        <v>6.3268199999999997</v>
      </c>
      <c r="I88" s="58">
        <v>0.310915</v>
      </c>
      <c r="J88" s="58">
        <v>4.4166800000000004</v>
      </c>
      <c r="K88" s="58">
        <v>0.74663199999999996</v>
      </c>
      <c r="L88" s="58">
        <v>0.69064400000000004</v>
      </c>
      <c r="M88" s="58">
        <v>57.424999999999997</v>
      </c>
      <c r="N88" s="13" t="s">
        <v>22</v>
      </c>
    </row>
    <row r="89" spans="1:14" x14ac:dyDescent="0.35">
      <c r="A89" s="11" t="s">
        <v>199</v>
      </c>
      <c r="B89" s="10" t="s">
        <v>200</v>
      </c>
      <c r="C89" s="9">
        <v>5</v>
      </c>
      <c r="D89" s="9" t="s">
        <v>21</v>
      </c>
      <c r="E89" s="12" t="str">
        <f t="shared" si="3"/>
        <v>N</v>
      </c>
      <c r="F89" s="12" t="str">
        <f t="shared" si="4"/>
        <v>Y</v>
      </c>
      <c r="G89" s="12" t="str">
        <f t="shared" si="5"/>
        <v>N</v>
      </c>
      <c r="H89" s="58">
        <v>7.3824199999999998</v>
      </c>
      <c r="I89" s="58">
        <v>0.30762699999999998</v>
      </c>
      <c r="J89" s="58">
        <v>4.6319299999999997</v>
      </c>
      <c r="K89" s="58">
        <v>0.98845300000000003</v>
      </c>
      <c r="L89" s="58">
        <v>2.4094199999999999</v>
      </c>
      <c r="M89" s="58">
        <v>67.664199999999994</v>
      </c>
      <c r="N89" s="13" t="s">
        <v>22</v>
      </c>
    </row>
    <row r="90" spans="1:14" x14ac:dyDescent="0.35">
      <c r="A90" s="11" t="s">
        <v>201</v>
      </c>
      <c r="B90" s="27" t="s">
        <v>9</v>
      </c>
      <c r="C90" s="9"/>
      <c r="D90" s="9"/>
      <c r="E90" s="12" t="str">
        <f t="shared" si="3"/>
        <v>N</v>
      </c>
      <c r="F90" s="12" t="str">
        <f t="shared" si="4"/>
        <v>N</v>
      </c>
      <c r="G90" s="12" t="str">
        <f t="shared" si="5"/>
        <v>N</v>
      </c>
      <c r="H90" s="58"/>
      <c r="I90" s="58"/>
      <c r="J90" s="58"/>
      <c r="K90" s="58"/>
      <c r="L90" s="58"/>
      <c r="M90" s="58"/>
      <c r="N90" s="13" t="s">
        <v>9</v>
      </c>
    </row>
    <row r="91" spans="1:14" x14ac:dyDescent="0.35">
      <c r="A91" s="11" t="s">
        <v>202</v>
      </c>
      <c r="B91" s="10" t="s">
        <v>203</v>
      </c>
      <c r="C91" s="9">
        <v>5</v>
      </c>
      <c r="D91" s="9" t="s">
        <v>21</v>
      </c>
      <c r="E91" s="12" t="str">
        <f t="shared" si="3"/>
        <v>N</v>
      </c>
      <c r="F91" s="12" t="str">
        <f t="shared" si="4"/>
        <v>Y</v>
      </c>
      <c r="G91" s="12" t="str">
        <f t="shared" si="5"/>
        <v>N</v>
      </c>
      <c r="H91" s="58">
        <v>8.2999399999999994</v>
      </c>
      <c r="I91" s="58">
        <v>0.35177000000000003</v>
      </c>
      <c r="J91" s="58">
        <v>4.8125499999999999</v>
      </c>
      <c r="K91" s="58">
        <v>1.35365</v>
      </c>
      <c r="L91" s="58">
        <v>5.1661400000000004</v>
      </c>
      <c r="M91" s="58">
        <v>80.712599999999995</v>
      </c>
      <c r="N91" s="13" t="s">
        <v>22</v>
      </c>
    </row>
    <row r="92" spans="1:14" x14ac:dyDescent="0.35">
      <c r="A92" s="11" t="s">
        <v>204</v>
      </c>
      <c r="B92" s="10" t="s">
        <v>205</v>
      </c>
      <c r="C92" s="9">
        <v>5</v>
      </c>
      <c r="D92" s="9" t="s">
        <v>21</v>
      </c>
      <c r="E92" s="12" t="str">
        <f t="shared" si="3"/>
        <v>N</v>
      </c>
      <c r="F92" s="12" t="str">
        <f t="shared" si="4"/>
        <v>Y</v>
      </c>
      <c r="G92" s="12" t="str">
        <f t="shared" si="5"/>
        <v>N</v>
      </c>
      <c r="H92" s="58">
        <v>8.31846</v>
      </c>
      <c r="I92" s="58">
        <v>0.34909000000000001</v>
      </c>
      <c r="J92" s="58">
        <v>4.7871300000000003</v>
      </c>
      <c r="K92" s="58">
        <v>1.40361</v>
      </c>
      <c r="L92" s="58">
        <v>5.38666</v>
      </c>
      <c r="M92" s="58">
        <v>81.971199999999996</v>
      </c>
      <c r="N92" s="13" t="s">
        <v>22</v>
      </c>
    </row>
    <row r="93" spans="1:14" x14ac:dyDescent="0.35">
      <c r="A93" s="11" t="s">
        <v>206</v>
      </c>
      <c r="B93" s="27" t="s">
        <v>9</v>
      </c>
      <c r="C93" s="9"/>
      <c r="D93" s="9"/>
      <c r="E93" s="12" t="str">
        <f t="shared" si="3"/>
        <v>N</v>
      </c>
      <c r="F93" s="12" t="str">
        <f t="shared" si="4"/>
        <v>N</v>
      </c>
      <c r="G93" s="12" t="str">
        <f t="shared" si="5"/>
        <v>N</v>
      </c>
      <c r="H93" s="58"/>
      <c r="I93" s="58"/>
      <c r="J93" s="58"/>
      <c r="K93" s="58"/>
      <c r="L93" s="58"/>
      <c r="M93" s="58"/>
      <c r="N93" s="13" t="s">
        <v>9</v>
      </c>
    </row>
    <row r="94" spans="1:14" x14ac:dyDescent="0.35">
      <c r="A94" s="11" t="s">
        <v>207</v>
      </c>
      <c r="B94" s="10" t="s">
        <v>208</v>
      </c>
      <c r="C94" s="9">
        <v>5</v>
      </c>
      <c r="D94" s="9" t="s">
        <v>21</v>
      </c>
      <c r="E94" s="12" t="str">
        <f t="shared" si="3"/>
        <v>N</v>
      </c>
      <c r="F94" s="12" t="str">
        <f t="shared" si="4"/>
        <v>Y</v>
      </c>
      <c r="G94" s="12" t="str">
        <f t="shared" si="5"/>
        <v>N</v>
      </c>
      <c r="H94" s="58">
        <v>8.8239900000000002</v>
      </c>
      <c r="I94" s="58">
        <v>0.36864799999999998</v>
      </c>
      <c r="J94" s="58">
        <v>4.9468100000000002</v>
      </c>
      <c r="K94" s="58">
        <v>1.45075</v>
      </c>
      <c r="L94" s="58">
        <v>7.17082</v>
      </c>
      <c r="M94" s="58">
        <v>84.714600000000004</v>
      </c>
      <c r="N94" s="13" t="s">
        <v>22</v>
      </c>
    </row>
    <row r="95" spans="1:14" x14ac:dyDescent="0.35">
      <c r="A95" s="11" t="s">
        <v>209</v>
      </c>
      <c r="B95" s="10" t="s">
        <v>210</v>
      </c>
      <c r="C95" s="9">
        <v>5</v>
      </c>
      <c r="D95" s="9" t="s">
        <v>21</v>
      </c>
      <c r="E95" s="12" t="str">
        <f t="shared" si="3"/>
        <v>N</v>
      </c>
      <c r="F95" s="12" t="str">
        <f t="shared" si="4"/>
        <v>Y</v>
      </c>
      <c r="G95" s="12" t="str">
        <f t="shared" si="5"/>
        <v>N</v>
      </c>
      <c r="H95" s="58">
        <v>8.3467000000000002</v>
      </c>
      <c r="I95" s="58">
        <v>0.35913</v>
      </c>
      <c r="J95" s="58">
        <v>4.8326500000000001</v>
      </c>
      <c r="K95" s="58">
        <v>1.27403</v>
      </c>
      <c r="L95" s="58">
        <v>6.0155099999999999</v>
      </c>
      <c r="M95" s="58">
        <v>78.466399999999993</v>
      </c>
      <c r="N95" s="13" t="s">
        <v>22</v>
      </c>
    </row>
    <row r="96" spans="1:14" x14ac:dyDescent="0.35">
      <c r="A96" s="11" t="s">
        <v>211</v>
      </c>
      <c r="B96" s="27" t="s">
        <v>7</v>
      </c>
      <c r="C96" s="9"/>
      <c r="D96" s="9"/>
      <c r="E96" s="12" t="str">
        <f t="shared" si="3"/>
        <v>N</v>
      </c>
      <c r="F96" s="12" t="str">
        <f t="shared" si="4"/>
        <v>N</v>
      </c>
      <c r="G96" s="12" t="str">
        <f t="shared" si="5"/>
        <v>N</v>
      </c>
      <c r="H96" s="58"/>
      <c r="I96" s="58"/>
      <c r="J96" s="58"/>
      <c r="K96" s="58"/>
      <c r="L96" s="58"/>
      <c r="M96" s="58"/>
      <c r="N96" s="13" t="s">
        <v>23</v>
      </c>
    </row>
    <row r="97" spans="1:14" x14ac:dyDescent="0.35">
      <c r="A97" s="11" t="s">
        <v>212</v>
      </c>
      <c r="B97" s="10" t="s">
        <v>213</v>
      </c>
      <c r="C97" s="9">
        <v>5</v>
      </c>
      <c r="D97" s="9" t="s">
        <v>21</v>
      </c>
      <c r="E97" s="12" t="str">
        <f t="shared" si="3"/>
        <v>N</v>
      </c>
      <c r="F97" s="12" t="str">
        <f t="shared" si="4"/>
        <v>Y</v>
      </c>
      <c r="G97" s="12" t="str">
        <f t="shared" si="5"/>
        <v>N</v>
      </c>
      <c r="H97" s="58">
        <v>10.0528</v>
      </c>
      <c r="I97" s="58">
        <v>0.40749000000000002</v>
      </c>
      <c r="J97" s="58">
        <v>5.4705399999999997</v>
      </c>
      <c r="K97" s="58">
        <v>1.5898600000000001</v>
      </c>
      <c r="L97" s="58">
        <v>9.3773700000000009</v>
      </c>
      <c r="M97" s="58">
        <v>93.259799999999998</v>
      </c>
      <c r="N97" s="13" t="s">
        <v>22</v>
      </c>
    </row>
    <row r="98" spans="1:14" x14ac:dyDescent="0.35">
      <c r="A98" s="11" t="s">
        <v>214</v>
      </c>
      <c r="B98" s="10" t="s">
        <v>215</v>
      </c>
      <c r="C98" s="9">
        <v>3</v>
      </c>
      <c r="D98" s="9" t="s">
        <v>21</v>
      </c>
      <c r="E98" s="12" t="str">
        <f t="shared" si="3"/>
        <v>N</v>
      </c>
      <c r="F98" s="12" t="str">
        <f t="shared" si="4"/>
        <v>Y</v>
      </c>
      <c r="G98" s="12" t="str">
        <f t="shared" si="5"/>
        <v>N</v>
      </c>
      <c r="H98" s="58">
        <v>11.4659</v>
      </c>
      <c r="I98" s="58">
        <v>0.456731</v>
      </c>
      <c r="J98" s="58">
        <v>6.2507400000000004</v>
      </c>
      <c r="K98" s="58">
        <v>1.6747399999999999</v>
      </c>
      <c r="L98" s="58">
        <v>12.7178</v>
      </c>
      <c r="M98" s="58">
        <v>102.315</v>
      </c>
      <c r="N98" s="13" t="s">
        <v>22</v>
      </c>
    </row>
    <row r="99" spans="1:14" x14ac:dyDescent="0.35">
      <c r="A99" s="11" t="s">
        <v>216</v>
      </c>
      <c r="B99" s="10" t="s">
        <v>217</v>
      </c>
      <c r="C99" s="9">
        <v>3</v>
      </c>
      <c r="D99" s="9" t="s">
        <v>21</v>
      </c>
      <c r="E99" s="12" t="str">
        <f t="shared" si="3"/>
        <v>N</v>
      </c>
      <c r="F99" s="12" t="str">
        <f t="shared" si="4"/>
        <v>Y</v>
      </c>
      <c r="G99" s="12" t="str">
        <f t="shared" si="5"/>
        <v>N</v>
      </c>
      <c r="H99" s="58">
        <v>11.592000000000001</v>
      </c>
      <c r="I99" s="58">
        <v>0.45152300000000001</v>
      </c>
      <c r="J99" s="58">
        <v>6.18994</v>
      </c>
      <c r="K99" s="58">
        <v>1.7523</v>
      </c>
      <c r="L99" s="58">
        <v>12.3588</v>
      </c>
      <c r="M99" s="58">
        <v>104.14700000000001</v>
      </c>
      <c r="N99" s="13" t="s">
        <v>22</v>
      </c>
    </row>
    <row r="100" spans="1:14" x14ac:dyDescent="0.35">
      <c r="A100" s="11" t="s">
        <v>218</v>
      </c>
      <c r="B100" s="10" t="s">
        <v>219</v>
      </c>
      <c r="C100" s="9">
        <v>3</v>
      </c>
      <c r="D100" s="9" t="s">
        <v>21</v>
      </c>
      <c r="E100" s="12" t="str">
        <f t="shared" si="3"/>
        <v>N</v>
      </c>
      <c r="F100" s="12" t="str">
        <f t="shared" si="4"/>
        <v>Y</v>
      </c>
      <c r="G100" s="12" t="str">
        <f t="shared" si="5"/>
        <v>N</v>
      </c>
      <c r="H100" s="58">
        <v>12.895099999999999</v>
      </c>
      <c r="I100" s="58">
        <v>0.49728099999999997</v>
      </c>
      <c r="J100" s="58">
        <v>6.8826599999999996</v>
      </c>
      <c r="K100" s="58">
        <v>1.8536900000000001</v>
      </c>
      <c r="L100" s="58">
        <v>16.530899999999999</v>
      </c>
      <c r="M100" s="58">
        <v>112.953</v>
      </c>
      <c r="N100" s="13" t="s">
        <v>22</v>
      </c>
    </row>
    <row r="101" spans="1:14" x14ac:dyDescent="0.35">
      <c r="A101" s="50" t="s">
        <v>220</v>
      </c>
      <c r="B101" s="54" t="s">
        <v>221</v>
      </c>
      <c r="C101" s="9"/>
      <c r="D101" s="9" t="s">
        <v>26</v>
      </c>
      <c r="E101" s="12" t="str">
        <f t="shared" si="3"/>
        <v>N</v>
      </c>
      <c r="F101" s="12" t="str">
        <f t="shared" si="4"/>
        <v>N</v>
      </c>
      <c r="G101" s="12" t="str">
        <f t="shared" si="5"/>
        <v>N</v>
      </c>
      <c r="H101" s="58"/>
      <c r="I101" s="58"/>
      <c r="J101" s="58"/>
      <c r="K101" s="58"/>
      <c r="L101" s="58"/>
      <c r="M101" s="58"/>
      <c r="N101" s="9" t="s">
        <v>9</v>
      </c>
    </row>
    <row r="102" spans="1:14" x14ac:dyDescent="0.35">
      <c r="A102" s="11" t="s">
        <v>222</v>
      </c>
      <c r="B102" s="27" t="s">
        <v>9</v>
      </c>
      <c r="C102" s="9"/>
      <c r="D102" s="9"/>
      <c r="E102" s="12" t="str">
        <f t="shared" si="3"/>
        <v>N</v>
      </c>
      <c r="F102" s="12" t="str">
        <f t="shared" si="4"/>
        <v>N</v>
      </c>
      <c r="G102" s="12" t="str">
        <f t="shared" si="5"/>
        <v>N</v>
      </c>
      <c r="H102" s="58"/>
      <c r="I102" s="58"/>
      <c r="J102" s="58"/>
      <c r="K102" s="58"/>
      <c r="L102" s="58"/>
      <c r="M102" s="58"/>
      <c r="N102" s="13" t="s">
        <v>9</v>
      </c>
    </row>
    <row r="103" spans="1:14" x14ac:dyDescent="0.35">
      <c r="A103" s="50" t="s">
        <v>223</v>
      </c>
      <c r="B103" s="54" t="s">
        <v>224</v>
      </c>
      <c r="C103" s="9"/>
      <c r="D103" s="9" t="s">
        <v>26</v>
      </c>
      <c r="E103" s="12" t="str">
        <f t="shared" si="3"/>
        <v>N</v>
      </c>
      <c r="F103" s="12" t="str">
        <f t="shared" si="4"/>
        <v>N</v>
      </c>
      <c r="G103" s="12" t="str">
        <f t="shared" si="5"/>
        <v>N</v>
      </c>
      <c r="H103" s="58"/>
      <c r="I103" s="58"/>
      <c r="J103" s="58"/>
      <c r="K103" s="58"/>
      <c r="L103" s="58"/>
      <c r="M103" s="58"/>
      <c r="N103" s="9" t="s">
        <v>9</v>
      </c>
    </row>
    <row r="104" spans="1:14" x14ac:dyDescent="0.35">
      <c r="A104" s="11" t="s">
        <v>225</v>
      </c>
      <c r="B104" s="27" t="s">
        <v>9</v>
      </c>
      <c r="C104" s="9"/>
      <c r="D104" s="9"/>
      <c r="E104" s="12" t="str">
        <f t="shared" si="3"/>
        <v>N</v>
      </c>
      <c r="F104" s="12" t="str">
        <f t="shared" si="4"/>
        <v>N</v>
      </c>
      <c r="G104" s="12" t="str">
        <f t="shared" si="5"/>
        <v>N</v>
      </c>
      <c r="H104" s="58"/>
      <c r="I104" s="58"/>
      <c r="J104" s="58"/>
      <c r="K104" s="58"/>
      <c r="L104" s="58"/>
      <c r="M104" s="58"/>
      <c r="N104" s="13" t="s">
        <v>9</v>
      </c>
    </row>
    <row r="105" spans="1:14" x14ac:dyDescent="0.35">
      <c r="A105" s="50" t="s">
        <v>226</v>
      </c>
      <c r="B105" s="51" t="s">
        <v>1230</v>
      </c>
      <c r="C105" s="9"/>
      <c r="D105" s="9" t="s">
        <v>26</v>
      </c>
      <c r="E105" s="12" t="str">
        <f t="shared" si="3"/>
        <v>N</v>
      </c>
      <c r="F105" s="12" t="str">
        <f t="shared" si="4"/>
        <v>N</v>
      </c>
      <c r="G105" s="12" t="str">
        <f t="shared" si="5"/>
        <v>N</v>
      </c>
      <c r="H105" s="58"/>
      <c r="I105" s="58"/>
      <c r="J105" s="58"/>
      <c r="K105" s="58"/>
      <c r="L105" s="58"/>
      <c r="M105" s="58"/>
      <c r="N105" s="9" t="s">
        <v>9</v>
      </c>
    </row>
    <row r="106" spans="1:14" x14ac:dyDescent="0.35">
      <c r="A106" s="11" t="s">
        <v>227</v>
      </c>
      <c r="B106" s="27" t="s">
        <v>9</v>
      </c>
      <c r="C106" s="9"/>
      <c r="D106" s="9"/>
      <c r="E106" s="12" t="str">
        <f t="shared" si="3"/>
        <v>N</v>
      </c>
      <c r="F106" s="12" t="str">
        <f t="shared" si="4"/>
        <v>N</v>
      </c>
      <c r="G106" s="12" t="str">
        <f t="shared" si="5"/>
        <v>N</v>
      </c>
      <c r="H106" s="58"/>
      <c r="I106" s="58"/>
      <c r="J106" s="58"/>
      <c r="K106" s="58"/>
      <c r="L106" s="58"/>
      <c r="M106" s="58"/>
      <c r="N106" s="13" t="s">
        <v>9</v>
      </c>
    </row>
    <row r="107" spans="1:14" x14ac:dyDescent="0.35">
      <c r="A107" s="50" t="s">
        <v>228</v>
      </c>
      <c r="B107" s="51" t="s">
        <v>1231</v>
      </c>
      <c r="C107" s="9"/>
      <c r="D107" s="9" t="s">
        <v>26</v>
      </c>
      <c r="E107" s="12" t="str">
        <f t="shared" si="3"/>
        <v>N</v>
      </c>
      <c r="F107" s="12" t="str">
        <f t="shared" si="4"/>
        <v>N</v>
      </c>
      <c r="G107" s="12" t="str">
        <f t="shared" si="5"/>
        <v>N</v>
      </c>
      <c r="H107" s="58"/>
      <c r="I107" s="58"/>
      <c r="J107" s="58"/>
      <c r="K107" s="58"/>
      <c r="L107" s="58"/>
      <c r="M107" s="58"/>
      <c r="N107" s="9" t="s">
        <v>9</v>
      </c>
    </row>
    <row r="108" spans="1:14" x14ac:dyDescent="0.35">
      <c r="A108" s="50" t="s">
        <v>229</v>
      </c>
      <c r="B108" s="51" t="s">
        <v>1232</v>
      </c>
      <c r="C108" s="9">
        <v>6</v>
      </c>
      <c r="D108" s="9" t="s">
        <v>21</v>
      </c>
      <c r="E108" s="12" t="str">
        <f t="shared" si="3"/>
        <v>Y</v>
      </c>
      <c r="F108" s="12" t="str">
        <f t="shared" si="4"/>
        <v>N</v>
      </c>
      <c r="G108" s="12" t="str">
        <f t="shared" si="5"/>
        <v>N</v>
      </c>
      <c r="H108" s="58">
        <v>12.600899999999999</v>
      </c>
      <c r="I108" s="58">
        <v>0.43722499999999997</v>
      </c>
      <c r="J108" s="58">
        <v>6.0121099999999998</v>
      </c>
      <c r="K108" s="58">
        <v>1.61215</v>
      </c>
      <c r="L108" s="58">
        <v>16.2578</v>
      </c>
      <c r="M108" s="58">
        <v>98.450199999999995</v>
      </c>
      <c r="N108" s="13" t="s">
        <v>22</v>
      </c>
    </row>
    <row r="109" spans="1:14" x14ac:dyDescent="0.35">
      <c r="A109" s="11" t="s">
        <v>230</v>
      </c>
      <c r="B109" s="27" t="s">
        <v>9</v>
      </c>
      <c r="C109" s="9"/>
      <c r="D109" s="9"/>
      <c r="E109" s="12" t="str">
        <f t="shared" si="3"/>
        <v>N</v>
      </c>
      <c r="F109" s="12" t="str">
        <f t="shared" si="4"/>
        <v>N</v>
      </c>
      <c r="G109" s="12" t="str">
        <f t="shared" si="5"/>
        <v>N</v>
      </c>
      <c r="H109" s="58"/>
      <c r="I109" s="58"/>
      <c r="J109" s="58"/>
      <c r="K109" s="58"/>
      <c r="L109" s="58"/>
      <c r="M109" s="58"/>
      <c r="N109" s="13" t="s">
        <v>9</v>
      </c>
    </row>
    <row r="110" spans="1:14" x14ac:dyDescent="0.35">
      <c r="A110" s="11" t="s">
        <v>231</v>
      </c>
      <c r="B110" s="27" t="s">
        <v>9</v>
      </c>
      <c r="C110" s="9"/>
      <c r="D110" s="9"/>
      <c r="E110" s="12" t="str">
        <f t="shared" si="3"/>
        <v>N</v>
      </c>
      <c r="F110" s="12" t="str">
        <f t="shared" si="4"/>
        <v>N</v>
      </c>
      <c r="G110" s="12" t="str">
        <f t="shared" si="5"/>
        <v>N</v>
      </c>
      <c r="H110" s="58"/>
      <c r="I110" s="58"/>
      <c r="J110" s="58"/>
      <c r="K110" s="58"/>
      <c r="L110" s="58"/>
      <c r="M110" s="58"/>
      <c r="N110" s="13" t="s">
        <v>9</v>
      </c>
    </row>
    <row r="111" spans="1:14" x14ac:dyDescent="0.35">
      <c r="A111" s="11" t="s">
        <v>232</v>
      </c>
      <c r="B111" s="10" t="s">
        <v>233</v>
      </c>
      <c r="C111" s="9">
        <v>5</v>
      </c>
      <c r="D111" s="9" t="s">
        <v>21</v>
      </c>
      <c r="E111" s="12" t="str">
        <f t="shared" si="3"/>
        <v>N</v>
      </c>
      <c r="F111" s="12" t="str">
        <f t="shared" si="4"/>
        <v>Y</v>
      </c>
      <c r="G111" s="12" t="str">
        <f t="shared" si="5"/>
        <v>N</v>
      </c>
      <c r="H111" s="58">
        <v>8.6010299999999997</v>
      </c>
      <c r="I111" s="58">
        <v>0.41439300000000001</v>
      </c>
      <c r="J111" s="58">
        <v>6.3330599999999997</v>
      </c>
      <c r="K111" s="58">
        <v>1.14951</v>
      </c>
      <c r="L111" s="58">
        <v>5.4659000000000004</v>
      </c>
      <c r="M111" s="58">
        <v>85.322400000000002</v>
      </c>
      <c r="N111" s="13" t="s">
        <v>22</v>
      </c>
    </row>
    <row r="112" spans="1:14" x14ac:dyDescent="0.35">
      <c r="A112" s="11" t="s">
        <v>234</v>
      </c>
      <c r="B112" s="10" t="s">
        <v>235</v>
      </c>
      <c r="C112" s="9">
        <v>5</v>
      </c>
      <c r="D112" s="9" t="s">
        <v>21</v>
      </c>
      <c r="E112" s="12" t="str">
        <f t="shared" si="3"/>
        <v>N</v>
      </c>
      <c r="F112" s="12" t="str">
        <f t="shared" si="4"/>
        <v>Y</v>
      </c>
      <c r="G112" s="12" t="str">
        <f t="shared" si="5"/>
        <v>N</v>
      </c>
      <c r="H112" s="58">
        <v>8.5694099999999995</v>
      </c>
      <c r="I112" s="58">
        <v>0.37575500000000001</v>
      </c>
      <c r="J112" s="58">
        <v>5.8646799999999999</v>
      </c>
      <c r="K112" s="58">
        <v>1.0533999999999999</v>
      </c>
      <c r="L112" s="58">
        <v>4.6994100000000003</v>
      </c>
      <c r="M112" s="58">
        <v>78.599299999999999</v>
      </c>
      <c r="N112" s="13" t="s">
        <v>22</v>
      </c>
    </row>
    <row r="113" spans="1:14" x14ac:dyDescent="0.35">
      <c r="A113" s="11" t="s">
        <v>236</v>
      </c>
      <c r="B113" s="10" t="s">
        <v>237</v>
      </c>
      <c r="C113" s="9">
        <v>5</v>
      </c>
      <c r="D113" s="9" t="s">
        <v>21</v>
      </c>
      <c r="E113" s="12" t="str">
        <f t="shared" si="3"/>
        <v>N</v>
      </c>
      <c r="F113" s="12" t="str">
        <f t="shared" si="4"/>
        <v>Y</v>
      </c>
      <c r="G113" s="12" t="str">
        <f t="shared" si="5"/>
        <v>N</v>
      </c>
      <c r="H113" s="58">
        <v>8.2130100000000006</v>
      </c>
      <c r="I113" s="58">
        <v>0.36051699999999998</v>
      </c>
      <c r="J113" s="58">
        <v>5.25725</v>
      </c>
      <c r="K113" s="58">
        <v>0.997784</v>
      </c>
      <c r="L113" s="58">
        <v>3.5221499999999999</v>
      </c>
      <c r="M113" s="58">
        <v>72.426500000000004</v>
      </c>
      <c r="N113" s="13" t="s">
        <v>22</v>
      </c>
    </row>
    <row r="114" spans="1:14" x14ac:dyDescent="0.35">
      <c r="A114" s="11" t="s">
        <v>238</v>
      </c>
      <c r="B114" s="27" t="s">
        <v>7</v>
      </c>
      <c r="C114" s="9"/>
      <c r="D114" s="9"/>
      <c r="E114" s="12" t="str">
        <f t="shared" si="3"/>
        <v>N</v>
      </c>
      <c r="F114" s="12" t="str">
        <f t="shared" si="4"/>
        <v>N</v>
      </c>
      <c r="G114" s="12" t="str">
        <f t="shared" si="5"/>
        <v>N</v>
      </c>
      <c r="H114" s="58"/>
      <c r="I114" s="58"/>
      <c r="J114" s="58"/>
      <c r="K114" s="58"/>
      <c r="L114" s="58"/>
      <c r="M114" s="58"/>
      <c r="N114" s="13" t="s">
        <v>23</v>
      </c>
    </row>
    <row r="115" spans="1:14" x14ac:dyDescent="0.35">
      <c r="A115" s="11" t="s">
        <v>239</v>
      </c>
      <c r="B115" s="10" t="s">
        <v>1191</v>
      </c>
      <c r="C115" s="9">
        <v>5</v>
      </c>
      <c r="D115" s="9" t="s">
        <v>21</v>
      </c>
      <c r="E115" s="12" t="str">
        <f t="shared" si="3"/>
        <v>N</v>
      </c>
      <c r="F115" s="12" t="str">
        <f t="shared" si="4"/>
        <v>Y</v>
      </c>
      <c r="G115" s="12" t="str">
        <f t="shared" si="5"/>
        <v>N</v>
      </c>
      <c r="H115" s="58">
        <v>9.8085000000000004</v>
      </c>
      <c r="I115" s="58">
        <v>0.404086</v>
      </c>
      <c r="J115" s="58">
        <v>5.6852900000000002</v>
      </c>
      <c r="K115" s="58">
        <v>1.69204</v>
      </c>
      <c r="L115" s="58">
        <v>9.2141199999999994</v>
      </c>
      <c r="M115" s="58">
        <v>98.080100000000002</v>
      </c>
      <c r="N115" s="13" t="s">
        <v>22</v>
      </c>
    </row>
    <row r="116" spans="1:14" x14ac:dyDescent="0.35">
      <c r="A116" s="11" t="s">
        <v>240</v>
      </c>
      <c r="B116" s="10" t="s">
        <v>241</v>
      </c>
      <c r="C116" s="9">
        <v>5</v>
      </c>
      <c r="D116" s="9" t="s">
        <v>21</v>
      </c>
      <c r="E116" s="12" t="str">
        <f t="shared" si="3"/>
        <v>N</v>
      </c>
      <c r="F116" s="12" t="str">
        <f t="shared" si="4"/>
        <v>Y</v>
      </c>
      <c r="G116" s="12" t="str">
        <f t="shared" si="5"/>
        <v>N</v>
      </c>
      <c r="H116" s="58">
        <v>9.7753099999999993</v>
      </c>
      <c r="I116" s="58">
        <v>0.40970400000000001</v>
      </c>
      <c r="J116" s="58">
        <v>6.0114900000000002</v>
      </c>
      <c r="K116" s="58">
        <v>1.6007199999999999</v>
      </c>
      <c r="L116" s="58">
        <v>8.4755699999999994</v>
      </c>
      <c r="M116" s="58">
        <v>98.095399999999998</v>
      </c>
      <c r="N116" s="13" t="s">
        <v>22</v>
      </c>
    </row>
    <row r="117" spans="1:14" x14ac:dyDescent="0.35">
      <c r="A117" s="11" t="s">
        <v>242</v>
      </c>
      <c r="B117" s="10" t="s">
        <v>243</v>
      </c>
      <c r="C117" s="9">
        <v>5</v>
      </c>
      <c r="D117" s="9" t="s">
        <v>21</v>
      </c>
      <c r="E117" s="12" t="str">
        <f t="shared" si="3"/>
        <v>N</v>
      </c>
      <c r="F117" s="12" t="str">
        <f t="shared" si="4"/>
        <v>Y</v>
      </c>
      <c r="G117" s="12" t="str">
        <f t="shared" si="5"/>
        <v>N</v>
      </c>
      <c r="H117" s="58">
        <v>9.7305299999999999</v>
      </c>
      <c r="I117" s="58">
        <v>0.39387100000000003</v>
      </c>
      <c r="J117" s="58">
        <v>5.3772599999999997</v>
      </c>
      <c r="K117" s="58">
        <v>1.6209800000000001</v>
      </c>
      <c r="L117" s="58">
        <v>8.7543199999999999</v>
      </c>
      <c r="M117" s="58">
        <v>93.361699999999999</v>
      </c>
      <c r="N117" s="13" t="s">
        <v>22</v>
      </c>
    </row>
    <row r="118" spans="1:14" x14ac:dyDescent="0.35">
      <c r="A118" s="11" t="s">
        <v>244</v>
      </c>
      <c r="B118" s="10" t="s">
        <v>245</v>
      </c>
      <c r="C118" s="9">
        <v>5</v>
      </c>
      <c r="D118" s="9" t="s">
        <v>21</v>
      </c>
      <c r="E118" s="12" t="str">
        <f t="shared" si="3"/>
        <v>N</v>
      </c>
      <c r="F118" s="12" t="str">
        <f t="shared" si="4"/>
        <v>Y</v>
      </c>
      <c r="G118" s="12" t="str">
        <f t="shared" si="5"/>
        <v>N</v>
      </c>
      <c r="H118" s="58">
        <v>9.6776700000000009</v>
      </c>
      <c r="I118" s="58">
        <v>0.39123799999999997</v>
      </c>
      <c r="J118" s="58">
        <v>5.3586299999999998</v>
      </c>
      <c r="K118" s="58">
        <v>1.5582</v>
      </c>
      <c r="L118" s="58">
        <v>8.4069800000000008</v>
      </c>
      <c r="M118" s="58">
        <v>91.377300000000005</v>
      </c>
      <c r="N118" s="13" t="s">
        <v>22</v>
      </c>
    </row>
    <row r="119" spans="1:14" x14ac:dyDescent="0.35">
      <c r="A119" s="11" t="s">
        <v>246</v>
      </c>
      <c r="B119" s="27" t="s">
        <v>9</v>
      </c>
      <c r="C119" s="9"/>
      <c r="D119" s="9"/>
      <c r="E119" s="12" t="str">
        <f t="shared" si="3"/>
        <v>N</v>
      </c>
      <c r="F119" s="12" t="str">
        <f t="shared" si="4"/>
        <v>N</v>
      </c>
      <c r="G119" s="12" t="str">
        <f t="shared" si="5"/>
        <v>N</v>
      </c>
      <c r="H119" s="58"/>
      <c r="I119" s="58"/>
      <c r="J119" s="58"/>
      <c r="K119" s="58"/>
      <c r="L119" s="58"/>
      <c r="M119" s="58"/>
      <c r="N119" s="13" t="s">
        <v>9</v>
      </c>
    </row>
    <row r="120" spans="1:14" x14ac:dyDescent="0.35">
      <c r="A120" s="11" t="s">
        <v>247</v>
      </c>
      <c r="B120" s="27" t="s">
        <v>9</v>
      </c>
      <c r="C120" s="9"/>
      <c r="D120" s="9"/>
      <c r="E120" s="12" t="str">
        <f t="shared" si="3"/>
        <v>N</v>
      </c>
      <c r="F120" s="12" t="str">
        <f t="shared" si="4"/>
        <v>N</v>
      </c>
      <c r="G120" s="12" t="str">
        <f t="shared" si="5"/>
        <v>N</v>
      </c>
      <c r="H120" s="58"/>
      <c r="I120" s="58"/>
      <c r="J120" s="58"/>
      <c r="K120" s="58"/>
      <c r="L120" s="58"/>
      <c r="M120" s="58"/>
      <c r="N120" s="13" t="s">
        <v>9</v>
      </c>
    </row>
    <row r="121" spans="1:14" x14ac:dyDescent="0.35">
      <c r="A121" s="11" t="s">
        <v>248</v>
      </c>
      <c r="B121" s="10" t="s">
        <v>249</v>
      </c>
      <c r="C121" s="9">
        <v>5</v>
      </c>
      <c r="D121" s="9" t="s">
        <v>21</v>
      </c>
      <c r="E121" s="12" t="str">
        <f t="shared" si="3"/>
        <v>N</v>
      </c>
      <c r="F121" s="12" t="str">
        <f t="shared" si="4"/>
        <v>Y</v>
      </c>
      <c r="G121" s="12" t="str">
        <f t="shared" si="5"/>
        <v>N</v>
      </c>
      <c r="H121" s="58">
        <v>9.1504600000000007</v>
      </c>
      <c r="I121" s="58">
        <v>0.37872499999999998</v>
      </c>
      <c r="J121" s="58">
        <v>5.0717499999999998</v>
      </c>
      <c r="K121" s="58">
        <v>1.45932</v>
      </c>
      <c r="L121" s="58">
        <v>7.4132600000000002</v>
      </c>
      <c r="M121" s="58">
        <v>86.031000000000006</v>
      </c>
      <c r="N121" s="13" t="s">
        <v>22</v>
      </c>
    </row>
    <row r="122" spans="1:14" x14ac:dyDescent="0.35">
      <c r="A122" s="11" t="s">
        <v>250</v>
      </c>
      <c r="B122" s="10" t="s">
        <v>251</v>
      </c>
      <c r="C122" s="9">
        <v>5</v>
      </c>
      <c r="D122" s="9" t="s">
        <v>21</v>
      </c>
      <c r="E122" s="12" t="str">
        <f t="shared" si="3"/>
        <v>N</v>
      </c>
      <c r="F122" s="12" t="str">
        <f t="shared" si="4"/>
        <v>Y</v>
      </c>
      <c r="G122" s="12" t="str">
        <f t="shared" si="5"/>
        <v>N</v>
      </c>
      <c r="H122" s="58">
        <v>11.6083</v>
      </c>
      <c r="I122" s="58">
        <v>0.45594699999999999</v>
      </c>
      <c r="J122" s="58">
        <v>6.1686300000000003</v>
      </c>
      <c r="K122" s="58">
        <v>1.57887</v>
      </c>
      <c r="L122" s="58">
        <v>9.6588700000000003</v>
      </c>
      <c r="M122" s="58">
        <v>98.688699999999997</v>
      </c>
      <c r="N122" s="13" t="s">
        <v>22</v>
      </c>
    </row>
    <row r="123" spans="1:14" x14ac:dyDescent="0.35">
      <c r="A123" s="11" t="s">
        <v>252</v>
      </c>
      <c r="B123" s="10" t="s">
        <v>253</v>
      </c>
      <c r="C123" s="9">
        <v>5</v>
      </c>
      <c r="D123" s="9" t="s">
        <v>21</v>
      </c>
      <c r="E123" s="12" t="str">
        <f t="shared" si="3"/>
        <v>N</v>
      </c>
      <c r="F123" s="12" t="str">
        <f t="shared" si="4"/>
        <v>Y</v>
      </c>
      <c r="G123" s="12" t="str">
        <f t="shared" si="5"/>
        <v>N</v>
      </c>
      <c r="H123" s="58">
        <v>11.625</v>
      </c>
      <c r="I123" s="58">
        <v>0.45705600000000002</v>
      </c>
      <c r="J123" s="58">
        <v>6.1665799999999997</v>
      </c>
      <c r="K123" s="58">
        <v>1.63903</v>
      </c>
      <c r="L123" s="58">
        <v>12.2308</v>
      </c>
      <c r="M123" s="58">
        <v>100.53400000000001</v>
      </c>
      <c r="N123" s="13" t="s">
        <v>22</v>
      </c>
    </row>
    <row r="124" spans="1:14" x14ac:dyDescent="0.35">
      <c r="A124" s="11" t="s">
        <v>254</v>
      </c>
      <c r="B124" s="10" t="s">
        <v>255</v>
      </c>
      <c r="C124" s="9">
        <v>5</v>
      </c>
      <c r="D124" s="9" t="s">
        <v>21</v>
      </c>
      <c r="E124" s="12" t="str">
        <f t="shared" si="3"/>
        <v>N</v>
      </c>
      <c r="F124" s="12" t="str">
        <f t="shared" si="4"/>
        <v>Y</v>
      </c>
      <c r="G124" s="12" t="str">
        <f t="shared" si="5"/>
        <v>N</v>
      </c>
      <c r="H124" s="58">
        <v>12.1981</v>
      </c>
      <c r="I124" s="58">
        <v>0.47616799999999998</v>
      </c>
      <c r="J124" s="58">
        <v>6.3747800000000003</v>
      </c>
      <c r="K124" s="58">
        <v>1.6485000000000001</v>
      </c>
      <c r="L124" s="58">
        <v>11.180899999999999</v>
      </c>
      <c r="M124" s="58">
        <v>102.512</v>
      </c>
      <c r="N124" s="13" t="s">
        <v>22</v>
      </c>
    </row>
    <row r="125" spans="1:14" x14ac:dyDescent="0.35">
      <c r="A125" s="11" t="s">
        <v>256</v>
      </c>
      <c r="B125" s="27" t="s">
        <v>5</v>
      </c>
      <c r="C125" s="9"/>
      <c r="D125" s="9"/>
      <c r="E125" s="12" t="str">
        <f t="shared" si="3"/>
        <v>N</v>
      </c>
      <c r="F125" s="12" t="str">
        <f t="shared" si="4"/>
        <v>N</v>
      </c>
      <c r="G125" s="12" t="str">
        <f t="shared" si="5"/>
        <v>N</v>
      </c>
      <c r="H125" s="58"/>
      <c r="I125" s="58"/>
      <c r="J125" s="58"/>
      <c r="K125" s="58"/>
      <c r="L125" s="58"/>
      <c r="M125" s="58"/>
      <c r="N125" s="13" t="s">
        <v>27</v>
      </c>
    </row>
    <row r="126" spans="1:14" x14ac:dyDescent="0.35">
      <c r="A126" s="11" t="s">
        <v>257</v>
      </c>
      <c r="B126" s="10" t="s">
        <v>258</v>
      </c>
      <c r="C126" s="9">
        <v>3</v>
      </c>
      <c r="D126" s="9" t="s">
        <v>21</v>
      </c>
      <c r="E126" s="12" t="str">
        <f t="shared" si="3"/>
        <v>N</v>
      </c>
      <c r="F126" s="12" t="str">
        <f t="shared" si="4"/>
        <v>Y</v>
      </c>
      <c r="G126" s="12" t="str">
        <f t="shared" si="5"/>
        <v>N</v>
      </c>
      <c r="H126" s="58">
        <v>13.1747</v>
      </c>
      <c r="I126" s="58">
        <v>0.50470400000000004</v>
      </c>
      <c r="J126" s="58">
        <v>6.96394</v>
      </c>
      <c r="K126" s="58">
        <v>1.8769100000000001</v>
      </c>
      <c r="L126" s="58">
        <v>15.8005</v>
      </c>
      <c r="M126" s="58">
        <v>114.327</v>
      </c>
      <c r="N126" s="13" t="s">
        <v>22</v>
      </c>
    </row>
    <row r="127" spans="1:14" x14ac:dyDescent="0.35">
      <c r="A127" s="50" t="s">
        <v>259</v>
      </c>
      <c r="B127" s="54" t="s">
        <v>260</v>
      </c>
      <c r="C127" s="9"/>
      <c r="D127" s="9" t="s">
        <v>26</v>
      </c>
      <c r="E127" s="12" t="str">
        <f t="shared" si="3"/>
        <v>N</v>
      </c>
      <c r="F127" s="12" t="str">
        <f t="shared" si="4"/>
        <v>N</v>
      </c>
      <c r="G127" s="12" t="str">
        <f t="shared" si="5"/>
        <v>N</v>
      </c>
      <c r="H127" s="58"/>
      <c r="I127" s="58"/>
      <c r="J127" s="58"/>
      <c r="K127" s="58"/>
      <c r="L127" s="58"/>
      <c r="M127" s="58"/>
      <c r="N127" s="9" t="s">
        <v>9</v>
      </c>
    </row>
    <row r="128" spans="1:14" x14ac:dyDescent="0.35">
      <c r="A128" s="11" t="s">
        <v>261</v>
      </c>
      <c r="B128" s="27" t="s">
        <v>9</v>
      </c>
      <c r="C128" s="9"/>
      <c r="D128" s="9"/>
      <c r="E128" s="12" t="str">
        <f t="shared" si="3"/>
        <v>N</v>
      </c>
      <c r="F128" s="12" t="str">
        <f t="shared" si="4"/>
        <v>N</v>
      </c>
      <c r="G128" s="12" t="str">
        <f t="shared" si="5"/>
        <v>N</v>
      </c>
      <c r="H128" s="58"/>
      <c r="I128" s="58"/>
      <c r="J128" s="58"/>
      <c r="K128" s="58"/>
      <c r="L128" s="58"/>
      <c r="M128" s="58"/>
      <c r="N128" s="13" t="s">
        <v>9</v>
      </c>
    </row>
    <row r="129" spans="1:14" x14ac:dyDescent="0.35">
      <c r="A129" s="50" t="s">
        <v>262</v>
      </c>
      <c r="B129" s="54" t="s">
        <v>263</v>
      </c>
      <c r="C129" s="9"/>
      <c r="D129" s="9" t="s">
        <v>26</v>
      </c>
      <c r="E129" s="12" t="str">
        <f t="shared" si="3"/>
        <v>N</v>
      </c>
      <c r="F129" s="12" t="str">
        <f t="shared" si="4"/>
        <v>N</v>
      </c>
      <c r="G129" s="12" t="str">
        <f t="shared" si="5"/>
        <v>N</v>
      </c>
      <c r="H129" s="58"/>
      <c r="I129" s="58"/>
      <c r="J129" s="58"/>
      <c r="K129" s="58"/>
      <c r="L129" s="58"/>
      <c r="M129" s="58"/>
      <c r="N129" s="9" t="s">
        <v>9</v>
      </c>
    </row>
    <row r="130" spans="1:14" x14ac:dyDescent="0.35">
      <c r="A130" s="11" t="s">
        <v>264</v>
      </c>
      <c r="B130" s="27" t="s">
        <v>9</v>
      </c>
      <c r="C130" s="9"/>
      <c r="D130" s="9"/>
      <c r="E130" s="12" t="str">
        <f t="shared" si="3"/>
        <v>N</v>
      </c>
      <c r="F130" s="12" t="str">
        <f t="shared" si="4"/>
        <v>N</v>
      </c>
      <c r="G130" s="12" t="str">
        <f t="shared" si="5"/>
        <v>N</v>
      </c>
      <c r="H130" s="58"/>
      <c r="I130" s="58"/>
      <c r="J130" s="58"/>
      <c r="K130" s="58"/>
      <c r="L130" s="58"/>
      <c r="M130" s="58"/>
      <c r="N130" s="13" t="s">
        <v>9</v>
      </c>
    </row>
    <row r="131" spans="1:14" x14ac:dyDescent="0.35">
      <c r="A131" s="50" t="s">
        <v>265</v>
      </c>
      <c r="B131" s="51" t="s">
        <v>1233</v>
      </c>
      <c r="C131" s="9"/>
      <c r="D131" s="9" t="s">
        <v>26</v>
      </c>
      <c r="E131" s="12" t="str">
        <f t="shared" si="3"/>
        <v>N</v>
      </c>
      <c r="F131" s="12" t="str">
        <f t="shared" si="4"/>
        <v>N</v>
      </c>
      <c r="G131" s="12" t="str">
        <f t="shared" si="5"/>
        <v>N</v>
      </c>
      <c r="H131" s="58"/>
      <c r="I131" s="58"/>
      <c r="J131" s="58"/>
      <c r="K131" s="58"/>
      <c r="L131" s="58"/>
      <c r="M131" s="58"/>
      <c r="N131" s="9" t="s">
        <v>9</v>
      </c>
    </row>
    <row r="132" spans="1:14" x14ac:dyDescent="0.35">
      <c r="A132" s="11" t="s">
        <v>266</v>
      </c>
      <c r="B132" s="27" t="s">
        <v>9</v>
      </c>
      <c r="C132" s="9"/>
      <c r="D132" s="9"/>
      <c r="E132" s="12" t="str">
        <f t="shared" ref="E132:E195" si="6">IF(LEFT(B132,5)="MSIOD","Y","N")</f>
        <v>N</v>
      </c>
      <c r="F132" s="12" t="str">
        <f t="shared" ref="F132:F195" si="7">IF(
AND(
LEFT(B132,3)="MSI",E132="N"),"Y","N")</f>
        <v>N</v>
      </c>
      <c r="G132" s="12" t="str">
        <f t="shared" ref="G132:G195" si="8">IF(LEFT(B132,5)="DDRIO","Y","N")</f>
        <v>N</v>
      </c>
      <c r="H132" s="58"/>
      <c r="I132" s="58"/>
      <c r="J132" s="58"/>
      <c r="K132" s="58"/>
      <c r="L132" s="58"/>
      <c r="M132" s="58"/>
      <c r="N132" s="13" t="s">
        <v>9</v>
      </c>
    </row>
    <row r="133" spans="1:14" x14ac:dyDescent="0.35">
      <c r="A133" s="50" t="s">
        <v>267</v>
      </c>
      <c r="B133" s="51" t="s">
        <v>1234</v>
      </c>
      <c r="C133" s="9"/>
      <c r="D133" s="9" t="s">
        <v>26</v>
      </c>
      <c r="E133" s="12" t="str">
        <f t="shared" si="6"/>
        <v>N</v>
      </c>
      <c r="F133" s="12" t="str">
        <f t="shared" si="7"/>
        <v>N</v>
      </c>
      <c r="G133" s="12" t="str">
        <f t="shared" si="8"/>
        <v>N</v>
      </c>
      <c r="H133" s="58"/>
      <c r="I133" s="58"/>
      <c r="J133" s="58"/>
      <c r="K133" s="58"/>
      <c r="L133" s="58"/>
      <c r="M133" s="58"/>
      <c r="N133" s="9" t="s">
        <v>9</v>
      </c>
    </row>
    <row r="134" spans="1:14" x14ac:dyDescent="0.35">
      <c r="A134" s="11" t="s">
        <v>268</v>
      </c>
      <c r="B134" s="27" t="s">
        <v>9</v>
      </c>
      <c r="C134" s="9"/>
      <c r="D134" s="9"/>
      <c r="E134" s="12" t="str">
        <f t="shared" si="6"/>
        <v>N</v>
      </c>
      <c r="F134" s="12" t="str">
        <f t="shared" si="7"/>
        <v>N</v>
      </c>
      <c r="G134" s="12" t="str">
        <f t="shared" si="8"/>
        <v>N</v>
      </c>
      <c r="H134" s="58"/>
      <c r="I134" s="58"/>
      <c r="J134" s="58"/>
      <c r="K134" s="58"/>
      <c r="L134" s="58"/>
      <c r="M134" s="58"/>
      <c r="N134" s="13" t="s">
        <v>9</v>
      </c>
    </row>
    <row r="135" spans="1:14" x14ac:dyDescent="0.35">
      <c r="A135" s="50" t="s">
        <v>269</v>
      </c>
      <c r="B135" s="51" t="s">
        <v>1235</v>
      </c>
      <c r="C135" s="9"/>
      <c r="D135" s="9" t="s">
        <v>270</v>
      </c>
      <c r="E135" s="12" t="str">
        <f t="shared" si="6"/>
        <v>N</v>
      </c>
      <c r="F135" s="12" t="str">
        <f t="shared" si="7"/>
        <v>N</v>
      </c>
      <c r="G135" s="12" t="str">
        <f t="shared" si="8"/>
        <v>N</v>
      </c>
      <c r="H135" s="58"/>
      <c r="I135" s="58"/>
      <c r="J135" s="58"/>
      <c r="K135" s="58"/>
      <c r="L135" s="58"/>
      <c r="M135" s="58"/>
      <c r="N135" s="9" t="s">
        <v>23</v>
      </c>
    </row>
    <row r="136" spans="1:14" x14ac:dyDescent="0.35">
      <c r="A136" s="11" t="s">
        <v>271</v>
      </c>
      <c r="B136" s="27" t="s">
        <v>9</v>
      </c>
      <c r="C136" s="9"/>
      <c r="D136" s="9"/>
      <c r="E136" s="12" t="str">
        <f t="shared" si="6"/>
        <v>N</v>
      </c>
      <c r="F136" s="12" t="str">
        <f t="shared" si="7"/>
        <v>N</v>
      </c>
      <c r="G136" s="12" t="str">
        <f t="shared" si="8"/>
        <v>N</v>
      </c>
      <c r="H136" s="58"/>
      <c r="I136" s="58"/>
      <c r="J136" s="58"/>
      <c r="K136" s="58"/>
      <c r="L136" s="58"/>
      <c r="M136" s="58"/>
      <c r="N136" s="13" t="s">
        <v>9</v>
      </c>
    </row>
    <row r="137" spans="1:14" x14ac:dyDescent="0.35">
      <c r="A137" s="11" t="s">
        <v>272</v>
      </c>
      <c r="B137" s="10" t="s">
        <v>273</v>
      </c>
      <c r="C137" s="9">
        <v>5</v>
      </c>
      <c r="D137" s="9" t="s">
        <v>21</v>
      </c>
      <c r="E137" s="12" t="str">
        <f t="shared" si="6"/>
        <v>N</v>
      </c>
      <c r="F137" s="12" t="str">
        <f t="shared" si="7"/>
        <v>Y</v>
      </c>
      <c r="G137" s="12" t="str">
        <f t="shared" si="8"/>
        <v>N</v>
      </c>
      <c r="H137" s="58">
        <v>8.7843800000000005</v>
      </c>
      <c r="I137" s="58">
        <v>0.42653200000000002</v>
      </c>
      <c r="J137" s="58">
        <v>6.5997199999999996</v>
      </c>
      <c r="K137" s="58">
        <v>1.1812800000000001</v>
      </c>
      <c r="L137" s="58">
        <v>4.72525</v>
      </c>
      <c r="M137" s="58">
        <v>88.295500000000004</v>
      </c>
      <c r="N137" s="13" t="s">
        <v>22</v>
      </c>
    </row>
    <row r="138" spans="1:14" x14ac:dyDescent="0.35">
      <c r="A138" s="11" t="s">
        <v>274</v>
      </c>
      <c r="B138" s="27" t="s">
        <v>9</v>
      </c>
      <c r="C138" s="9"/>
      <c r="D138" s="9"/>
      <c r="E138" s="12" t="str">
        <f t="shared" si="6"/>
        <v>N</v>
      </c>
      <c r="F138" s="12" t="str">
        <f t="shared" si="7"/>
        <v>N</v>
      </c>
      <c r="G138" s="12" t="str">
        <f t="shared" si="8"/>
        <v>N</v>
      </c>
      <c r="H138" s="58"/>
      <c r="I138" s="58"/>
      <c r="J138" s="58"/>
      <c r="K138" s="58"/>
      <c r="L138" s="58"/>
      <c r="M138" s="58"/>
      <c r="N138" s="13" t="s">
        <v>9</v>
      </c>
    </row>
    <row r="139" spans="1:14" x14ac:dyDescent="0.35">
      <c r="A139" s="11" t="s">
        <v>275</v>
      </c>
      <c r="B139" s="10" t="s">
        <v>276</v>
      </c>
      <c r="C139" s="9">
        <v>5</v>
      </c>
      <c r="D139" s="9" t="s">
        <v>21</v>
      </c>
      <c r="E139" s="12" t="str">
        <f t="shared" si="6"/>
        <v>N</v>
      </c>
      <c r="F139" s="12" t="str">
        <f t="shared" si="7"/>
        <v>Y</v>
      </c>
      <c r="G139" s="12" t="str">
        <f t="shared" si="8"/>
        <v>N</v>
      </c>
      <c r="H139" s="58">
        <v>9.4496699999999993</v>
      </c>
      <c r="I139" s="58">
        <v>0.411358</v>
      </c>
      <c r="J139" s="58">
        <v>5.7787100000000002</v>
      </c>
      <c r="K139" s="58">
        <v>1.4095599999999999</v>
      </c>
      <c r="L139" s="58">
        <v>8.9990299999999994</v>
      </c>
      <c r="M139" s="58">
        <v>90.252099999999999</v>
      </c>
      <c r="N139" s="13" t="s">
        <v>22</v>
      </c>
    </row>
    <row r="140" spans="1:14" x14ac:dyDescent="0.35">
      <c r="A140" s="11" t="s">
        <v>277</v>
      </c>
      <c r="B140" s="10" t="s">
        <v>278</v>
      </c>
      <c r="C140" s="9">
        <v>5</v>
      </c>
      <c r="D140" s="9" t="s">
        <v>21</v>
      </c>
      <c r="E140" s="12" t="str">
        <f t="shared" si="6"/>
        <v>N</v>
      </c>
      <c r="F140" s="12" t="str">
        <f t="shared" si="7"/>
        <v>Y</v>
      </c>
      <c r="G140" s="12" t="str">
        <f t="shared" si="8"/>
        <v>N</v>
      </c>
      <c r="H140" s="58">
        <v>9.6018500000000007</v>
      </c>
      <c r="I140" s="58">
        <v>0.39463100000000001</v>
      </c>
      <c r="J140" s="58">
        <v>5.3731999999999998</v>
      </c>
      <c r="K140" s="58">
        <v>1.4668300000000001</v>
      </c>
      <c r="L140" s="58">
        <v>8.8700600000000005</v>
      </c>
      <c r="M140" s="58">
        <v>88.778300000000002</v>
      </c>
      <c r="N140" s="13" t="s">
        <v>22</v>
      </c>
    </row>
    <row r="141" spans="1:14" x14ac:dyDescent="0.35">
      <c r="A141" s="11" t="s">
        <v>279</v>
      </c>
      <c r="B141" s="10" t="s">
        <v>1192</v>
      </c>
      <c r="C141" s="9">
        <v>5</v>
      </c>
      <c r="D141" s="9" t="s">
        <v>21</v>
      </c>
      <c r="E141" s="12" t="str">
        <f t="shared" si="6"/>
        <v>N</v>
      </c>
      <c r="F141" s="12" t="str">
        <f t="shared" si="7"/>
        <v>Y</v>
      </c>
      <c r="G141" s="12" t="str">
        <f t="shared" si="8"/>
        <v>N</v>
      </c>
      <c r="H141" s="58">
        <v>10.502000000000001</v>
      </c>
      <c r="I141" s="58">
        <v>0.42357800000000001</v>
      </c>
      <c r="J141" s="58">
        <v>5.8912699999999996</v>
      </c>
      <c r="K141" s="58">
        <v>1.5293600000000001</v>
      </c>
      <c r="L141" s="58">
        <v>8.9822399999999991</v>
      </c>
      <c r="M141" s="58">
        <v>94.920199999999994</v>
      </c>
      <c r="N141" s="13" t="s">
        <v>22</v>
      </c>
    </row>
    <row r="142" spans="1:14" x14ac:dyDescent="0.35">
      <c r="A142" s="11" t="s">
        <v>280</v>
      </c>
      <c r="B142" s="10" t="s">
        <v>281</v>
      </c>
      <c r="C142" s="9">
        <v>5</v>
      </c>
      <c r="D142" s="9" t="s">
        <v>21</v>
      </c>
      <c r="E142" s="12" t="str">
        <f t="shared" si="6"/>
        <v>N</v>
      </c>
      <c r="F142" s="12" t="str">
        <f t="shared" si="7"/>
        <v>Y</v>
      </c>
      <c r="G142" s="12" t="str">
        <f t="shared" si="8"/>
        <v>N</v>
      </c>
      <c r="H142" s="58">
        <v>10.248799999999999</v>
      </c>
      <c r="I142" s="58">
        <v>0.42861399999999999</v>
      </c>
      <c r="J142" s="58">
        <v>6.0982599999999998</v>
      </c>
      <c r="K142" s="58">
        <v>1.50034</v>
      </c>
      <c r="L142" s="58">
        <v>9.0656700000000008</v>
      </c>
      <c r="M142" s="58">
        <v>95.652900000000002</v>
      </c>
      <c r="N142" s="13" t="s">
        <v>22</v>
      </c>
    </row>
    <row r="143" spans="1:14" x14ac:dyDescent="0.35">
      <c r="A143" s="11" t="s">
        <v>282</v>
      </c>
      <c r="B143" s="27" t="s">
        <v>7</v>
      </c>
      <c r="C143" s="9"/>
      <c r="D143" s="9"/>
      <c r="E143" s="12" t="str">
        <f t="shared" si="6"/>
        <v>N</v>
      </c>
      <c r="F143" s="12" t="str">
        <f t="shared" si="7"/>
        <v>N</v>
      </c>
      <c r="G143" s="12" t="str">
        <f t="shared" si="8"/>
        <v>N</v>
      </c>
      <c r="H143" s="58"/>
      <c r="I143" s="58"/>
      <c r="J143" s="58"/>
      <c r="K143" s="58"/>
      <c r="L143" s="58"/>
      <c r="M143" s="58"/>
      <c r="N143" s="13" t="s">
        <v>23</v>
      </c>
    </row>
    <row r="144" spans="1:14" x14ac:dyDescent="0.35">
      <c r="A144" s="11" t="s">
        <v>283</v>
      </c>
      <c r="B144" s="10" t="s">
        <v>284</v>
      </c>
      <c r="C144" s="9">
        <v>5</v>
      </c>
      <c r="D144" s="9" t="s">
        <v>21</v>
      </c>
      <c r="E144" s="12" t="str">
        <f t="shared" si="6"/>
        <v>N</v>
      </c>
      <c r="F144" s="12" t="str">
        <f t="shared" si="7"/>
        <v>Y</v>
      </c>
      <c r="G144" s="12" t="str">
        <f t="shared" si="8"/>
        <v>N</v>
      </c>
      <c r="H144" s="58">
        <v>11.488099999999999</v>
      </c>
      <c r="I144" s="58">
        <v>0.45557999999999998</v>
      </c>
      <c r="J144" s="58">
        <v>6.1833299999999998</v>
      </c>
      <c r="K144" s="58">
        <v>1.7734300000000001</v>
      </c>
      <c r="L144" s="58">
        <v>11.6761</v>
      </c>
      <c r="M144" s="58">
        <v>104.717</v>
      </c>
      <c r="N144" s="13" t="s">
        <v>22</v>
      </c>
    </row>
    <row r="145" spans="1:14" x14ac:dyDescent="0.35">
      <c r="A145" s="50" t="s">
        <v>285</v>
      </c>
      <c r="B145" s="51" t="s">
        <v>1236</v>
      </c>
      <c r="C145" s="9">
        <v>6</v>
      </c>
      <c r="D145" s="9" t="s">
        <v>21</v>
      </c>
      <c r="E145" s="12" t="str">
        <f t="shared" si="6"/>
        <v>Y</v>
      </c>
      <c r="F145" s="12" t="str">
        <f t="shared" si="7"/>
        <v>N</v>
      </c>
      <c r="G145" s="12" t="str">
        <f t="shared" si="8"/>
        <v>N</v>
      </c>
      <c r="H145" s="58">
        <v>14.3</v>
      </c>
      <c r="I145" s="58">
        <v>0.48886600000000002</v>
      </c>
      <c r="J145" s="58">
        <v>6.7011000000000003</v>
      </c>
      <c r="K145" s="58">
        <v>1.8381700000000001</v>
      </c>
      <c r="L145" s="58">
        <v>19.156600000000001</v>
      </c>
      <c r="M145" s="58">
        <v>110.985</v>
      </c>
      <c r="N145" s="13" t="s">
        <v>22</v>
      </c>
    </row>
    <row r="146" spans="1:14" x14ac:dyDescent="0.35">
      <c r="A146" s="11" t="s">
        <v>286</v>
      </c>
      <c r="B146" s="10" t="s">
        <v>287</v>
      </c>
      <c r="C146" s="9">
        <v>5</v>
      </c>
      <c r="D146" s="9" t="s">
        <v>21</v>
      </c>
      <c r="E146" s="12" t="str">
        <f t="shared" si="6"/>
        <v>N</v>
      </c>
      <c r="F146" s="12" t="str">
        <f t="shared" si="7"/>
        <v>Y</v>
      </c>
      <c r="G146" s="12" t="str">
        <f t="shared" si="8"/>
        <v>N</v>
      </c>
      <c r="H146" s="58">
        <v>11.646599999999999</v>
      </c>
      <c r="I146" s="58">
        <v>0.461503</v>
      </c>
      <c r="J146" s="58">
        <v>6.2621799999999999</v>
      </c>
      <c r="K146" s="58">
        <v>1.69319</v>
      </c>
      <c r="L146" s="58">
        <v>12.5564</v>
      </c>
      <c r="M146" s="58">
        <v>102.971</v>
      </c>
      <c r="N146" s="13" t="s">
        <v>22</v>
      </c>
    </row>
    <row r="147" spans="1:14" x14ac:dyDescent="0.35">
      <c r="A147" s="11" t="s">
        <v>288</v>
      </c>
      <c r="B147" s="10" t="s">
        <v>289</v>
      </c>
      <c r="C147" s="9">
        <v>5</v>
      </c>
      <c r="D147" s="9" t="s">
        <v>21</v>
      </c>
      <c r="E147" s="12" t="str">
        <f t="shared" si="6"/>
        <v>N</v>
      </c>
      <c r="F147" s="12" t="str">
        <f t="shared" si="7"/>
        <v>Y</v>
      </c>
      <c r="G147" s="12" t="str">
        <f t="shared" si="8"/>
        <v>N</v>
      </c>
      <c r="H147" s="58">
        <v>12.5061</v>
      </c>
      <c r="I147" s="58">
        <v>0.48350900000000002</v>
      </c>
      <c r="J147" s="58">
        <v>6.6251199999999999</v>
      </c>
      <c r="K147" s="58">
        <v>1.9471000000000001</v>
      </c>
      <c r="L147" s="58">
        <v>14.561199999999999</v>
      </c>
      <c r="M147" s="58">
        <v>113.577</v>
      </c>
      <c r="N147" s="13" t="s">
        <v>22</v>
      </c>
    </row>
    <row r="148" spans="1:14" x14ac:dyDescent="0.35">
      <c r="A148" s="11" t="s">
        <v>290</v>
      </c>
      <c r="B148" s="10" t="s">
        <v>291</v>
      </c>
      <c r="C148" s="9">
        <v>5</v>
      </c>
      <c r="D148" s="9" t="s">
        <v>21</v>
      </c>
      <c r="E148" s="12" t="str">
        <f t="shared" si="6"/>
        <v>N</v>
      </c>
      <c r="F148" s="12" t="str">
        <f t="shared" si="7"/>
        <v>Y</v>
      </c>
      <c r="G148" s="12" t="str">
        <f t="shared" si="8"/>
        <v>N</v>
      </c>
      <c r="H148" s="58">
        <v>13.175000000000001</v>
      </c>
      <c r="I148" s="58">
        <v>0.50664100000000001</v>
      </c>
      <c r="J148" s="58">
        <v>6.9142099999999997</v>
      </c>
      <c r="K148" s="58">
        <v>1.8995599999999999</v>
      </c>
      <c r="L148" s="58">
        <v>15.496499999999999</v>
      </c>
      <c r="M148" s="58">
        <v>114.60299999999999</v>
      </c>
      <c r="N148" s="13" t="s">
        <v>22</v>
      </c>
    </row>
    <row r="149" spans="1:14" x14ac:dyDescent="0.35">
      <c r="A149" s="11" t="s">
        <v>292</v>
      </c>
      <c r="B149" s="27" t="s">
        <v>9</v>
      </c>
      <c r="C149" s="9"/>
      <c r="D149" s="9"/>
      <c r="E149" s="12" t="str">
        <f t="shared" si="6"/>
        <v>N</v>
      </c>
      <c r="F149" s="12" t="str">
        <f t="shared" si="7"/>
        <v>N</v>
      </c>
      <c r="G149" s="12" t="str">
        <f t="shared" si="8"/>
        <v>N</v>
      </c>
      <c r="H149" s="58"/>
      <c r="I149" s="58"/>
      <c r="J149" s="58"/>
      <c r="K149" s="58"/>
      <c r="L149" s="58"/>
      <c r="M149" s="58"/>
      <c r="N149" s="13" t="s">
        <v>9</v>
      </c>
    </row>
    <row r="150" spans="1:14" x14ac:dyDescent="0.35">
      <c r="A150" s="11" t="s">
        <v>293</v>
      </c>
      <c r="B150" s="10" t="s">
        <v>294</v>
      </c>
      <c r="C150" s="9">
        <v>5</v>
      </c>
      <c r="D150" s="9" t="s">
        <v>21</v>
      </c>
      <c r="E150" s="12" t="str">
        <f t="shared" si="6"/>
        <v>N</v>
      </c>
      <c r="F150" s="12" t="str">
        <f t="shared" si="7"/>
        <v>Y</v>
      </c>
      <c r="G150" s="12" t="str">
        <f t="shared" si="8"/>
        <v>N</v>
      </c>
      <c r="H150" s="58">
        <v>12.3231</v>
      </c>
      <c r="I150" s="58">
        <v>0.48150999999999999</v>
      </c>
      <c r="J150" s="58">
        <v>6.4537800000000001</v>
      </c>
      <c r="K150" s="58">
        <v>1.7101</v>
      </c>
      <c r="L150" s="58">
        <v>12.9352</v>
      </c>
      <c r="M150" s="58">
        <v>105.05500000000001</v>
      </c>
      <c r="N150" s="13" t="s">
        <v>22</v>
      </c>
    </row>
    <row r="151" spans="1:14" ht="29" x14ac:dyDescent="0.35">
      <c r="A151" s="11" t="s">
        <v>295</v>
      </c>
      <c r="B151" s="10" t="s">
        <v>59</v>
      </c>
      <c r="C151" s="9"/>
      <c r="D151" s="9"/>
      <c r="E151" s="12" t="str">
        <f t="shared" si="6"/>
        <v>N</v>
      </c>
      <c r="F151" s="12" t="str">
        <f t="shared" si="7"/>
        <v>N</v>
      </c>
      <c r="G151" s="12" t="str">
        <f t="shared" si="8"/>
        <v>N</v>
      </c>
      <c r="H151" s="58">
        <v>14.419</v>
      </c>
      <c r="I151" s="58">
        <v>0.44523800000000002</v>
      </c>
      <c r="J151" s="58">
        <v>6.1117999999999997</v>
      </c>
      <c r="K151" s="58">
        <v>2.1622499999999998</v>
      </c>
      <c r="L151" s="58">
        <v>24.062999999999999</v>
      </c>
      <c r="M151" s="58">
        <v>114.958</v>
      </c>
      <c r="N151" s="17" t="s">
        <v>54</v>
      </c>
    </row>
    <row r="152" spans="1:14" ht="29" x14ac:dyDescent="0.35">
      <c r="A152" s="11" t="s">
        <v>296</v>
      </c>
      <c r="B152" s="10" t="s">
        <v>60</v>
      </c>
      <c r="C152" s="9"/>
      <c r="D152" s="9"/>
      <c r="E152" s="12" t="str">
        <f t="shared" si="6"/>
        <v>N</v>
      </c>
      <c r="F152" s="12" t="str">
        <f t="shared" si="7"/>
        <v>N</v>
      </c>
      <c r="G152" s="12" t="str">
        <f t="shared" si="8"/>
        <v>N</v>
      </c>
      <c r="H152" s="58">
        <v>14.026400000000001</v>
      </c>
      <c r="I152" s="58">
        <v>0.44407200000000002</v>
      </c>
      <c r="J152" s="58">
        <v>5.9920299999999997</v>
      </c>
      <c r="K152" s="58">
        <v>2.1347900000000002</v>
      </c>
      <c r="L152" s="58">
        <v>27.6952</v>
      </c>
      <c r="M152" s="58">
        <v>113.1</v>
      </c>
      <c r="N152" s="17" t="s">
        <v>54</v>
      </c>
    </row>
    <row r="153" spans="1:14" x14ac:dyDescent="0.35">
      <c r="A153" s="11" t="s">
        <v>297</v>
      </c>
      <c r="B153" s="27" t="s">
        <v>9</v>
      </c>
      <c r="C153" s="9"/>
      <c r="D153" s="9"/>
      <c r="E153" s="12" t="str">
        <f t="shared" si="6"/>
        <v>N</v>
      </c>
      <c r="F153" s="12" t="str">
        <f t="shared" si="7"/>
        <v>N</v>
      </c>
      <c r="G153" s="12" t="str">
        <f t="shared" si="8"/>
        <v>N</v>
      </c>
      <c r="H153" s="58"/>
      <c r="I153" s="58"/>
      <c r="J153" s="58"/>
      <c r="K153" s="58"/>
      <c r="L153" s="58"/>
      <c r="M153" s="58"/>
      <c r="N153" s="13" t="s">
        <v>9</v>
      </c>
    </row>
    <row r="154" spans="1:14" x14ac:dyDescent="0.35">
      <c r="A154" s="50" t="s">
        <v>298</v>
      </c>
      <c r="B154" s="54" t="s">
        <v>299</v>
      </c>
      <c r="C154" s="9"/>
      <c r="D154" s="9" t="s">
        <v>270</v>
      </c>
      <c r="E154" s="12" t="str">
        <f t="shared" si="6"/>
        <v>N</v>
      </c>
      <c r="F154" s="12" t="str">
        <f t="shared" si="7"/>
        <v>N</v>
      </c>
      <c r="G154" s="12" t="str">
        <f t="shared" si="8"/>
        <v>N</v>
      </c>
      <c r="H154" s="58"/>
      <c r="I154" s="58"/>
      <c r="J154" s="58"/>
      <c r="K154" s="58"/>
      <c r="L154" s="58"/>
      <c r="M154" s="58"/>
      <c r="N154" s="9" t="s">
        <v>23</v>
      </c>
    </row>
    <row r="155" spans="1:14" x14ac:dyDescent="0.35">
      <c r="A155" s="11" t="s">
        <v>300</v>
      </c>
      <c r="B155" s="27" t="s">
        <v>9</v>
      </c>
      <c r="C155" s="9"/>
      <c r="D155" s="9"/>
      <c r="E155" s="12" t="str">
        <f t="shared" si="6"/>
        <v>N</v>
      </c>
      <c r="F155" s="12" t="str">
        <f t="shared" si="7"/>
        <v>N</v>
      </c>
      <c r="G155" s="12" t="str">
        <f t="shared" si="8"/>
        <v>N</v>
      </c>
      <c r="H155" s="58"/>
      <c r="I155" s="58"/>
      <c r="J155" s="58"/>
      <c r="K155" s="58"/>
      <c r="L155" s="58"/>
      <c r="M155" s="58"/>
      <c r="N155" s="13" t="s">
        <v>9</v>
      </c>
    </row>
    <row r="156" spans="1:14" x14ac:dyDescent="0.35">
      <c r="A156" s="50" t="s">
        <v>301</v>
      </c>
      <c r="B156" s="54" t="s">
        <v>302</v>
      </c>
      <c r="C156" s="9"/>
      <c r="D156" s="9" t="s">
        <v>270</v>
      </c>
      <c r="E156" s="12" t="str">
        <f t="shared" si="6"/>
        <v>N</v>
      </c>
      <c r="F156" s="12" t="str">
        <f t="shared" si="7"/>
        <v>N</v>
      </c>
      <c r="G156" s="12" t="str">
        <f t="shared" si="8"/>
        <v>N</v>
      </c>
      <c r="H156" s="58"/>
      <c r="I156" s="58"/>
      <c r="J156" s="58"/>
      <c r="K156" s="58"/>
      <c r="L156" s="58"/>
      <c r="M156" s="58"/>
      <c r="N156" s="9" t="s">
        <v>23</v>
      </c>
    </row>
    <row r="157" spans="1:14" x14ac:dyDescent="0.35">
      <c r="A157" s="11" t="s">
        <v>303</v>
      </c>
      <c r="B157" s="27" t="s">
        <v>9</v>
      </c>
      <c r="C157" s="9"/>
      <c r="D157" s="9"/>
      <c r="E157" s="12" t="str">
        <f t="shared" si="6"/>
        <v>N</v>
      </c>
      <c r="F157" s="12" t="str">
        <f t="shared" si="7"/>
        <v>N</v>
      </c>
      <c r="G157" s="12" t="str">
        <f t="shared" si="8"/>
        <v>N</v>
      </c>
      <c r="H157" s="58"/>
      <c r="I157" s="58"/>
      <c r="J157" s="58"/>
      <c r="K157" s="58"/>
      <c r="L157" s="58"/>
      <c r="M157" s="58"/>
      <c r="N157" s="13" t="s">
        <v>9</v>
      </c>
    </row>
    <row r="158" spans="1:14" x14ac:dyDescent="0.35">
      <c r="A158" s="50" t="s">
        <v>304</v>
      </c>
      <c r="B158" s="51" t="s">
        <v>1237</v>
      </c>
      <c r="C158" s="9"/>
      <c r="D158" s="9" t="s">
        <v>270</v>
      </c>
      <c r="E158" s="12" t="str">
        <f t="shared" si="6"/>
        <v>N</v>
      </c>
      <c r="F158" s="12" t="str">
        <f t="shared" si="7"/>
        <v>N</v>
      </c>
      <c r="G158" s="12" t="str">
        <f t="shared" si="8"/>
        <v>N</v>
      </c>
      <c r="H158" s="58"/>
      <c r="I158" s="58"/>
      <c r="J158" s="58"/>
      <c r="K158" s="58"/>
      <c r="L158" s="58"/>
      <c r="M158" s="58"/>
      <c r="N158" s="9" t="s">
        <v>23</v>
      </c>
    </row>
    <row r="159" spans="1:14" x14ac:dyDescent="0.35">
      <c r="A159" s="11" t="s">
        <v>305</v>
      </c>
      <c r="B159" s="27" t="s">
        <v>9</v>
      </c>
      <c r="C159" s="9"/>
      <c r="D159" s="9"/>
      <c r="E159" s="12" t="str">
        <f t="shared" si="6"/>
        <v>N</v>
      </c>
      <c r="F159" s="12" t="str">
        <f t="shared" si="7"/>
        <v>N</v>
      </c>
      <c r="G159" s="12" t="str">
        <f t="shared" si="8"/>
        <v>N</v>
      </c>
      <c r="H159" s="58"/>
      <c r="I159" s="58"/>
      <c r="J159" s="58"/>
      <c r="K159" s="58"/>
      <c r="L159" s="58"/>
      <c r="M159" s="58"/>
      <c r="N159" s="13" t="s">
        <v>9</v>
      </c>
    </row>
    <row r="160" spans="1:14" x14ac:dyDescent="0.35">
      <c r="A160" s="11" t="s">
        <v>306</v>
      </c>
      <c r="B160" s="27" t="s">
        <v>9</v>
      </c>
      <c r="C160" s="9"/>
      <c r="D160" s="9"/>
      <c r="E160" s="12" t="str">
        <f t="shared" si="6"/>
        <v>N</v>
      </c>
      <c r="F160" s="12" t="str">
        <f t="shared" si="7"/>
        <v>N</v>
      </c>
      <c r="G160" s="12" t="str">
        <f t="shared" si="8"/>
        <v>N</v>
      </c>
      <c r="H160" s="58"/>
      <c r="I160" s="58"/>
      <c r="J160" s="58"/>
      <c r="K160" s="58"/>
      <c r="L160" s="58"/>
      <c r="M160" s="58"/>
      <c r="N160" s="13" t="s">
        <v>9</v>
      </c>
    </row>
    <row r="161" spans="1:14" x14ac:dyDescent="0.35">
      <c r="A161" s="50" t="s">
        <v>307</v>
      </c>
      <c r="B161" s="51" t="s">
        <v>1238</v>
      </c>
      <c r="C161" s="9"/>
      <c r="D161" s="9" t="s">
        <v>270</v>
      </c>
      <c r="E161" s="12" t="str">
        <f t="shared" si="6"/>
        <v>N</v>
      </c>
      <c r="F161" s="12" t="str">
        <f t="shared" si="7"/>
        <v>N</v>
      </c>
      <c r="G161" s="12" t="str">
        <f t="shared" si="8"/>
        <v>N</v>
      </c>
      <c r="H161" s="58"/>
      <c r="I161" s="58"/>
      <c r="J161" s="58"/>
      <c r="K161" s="58"/>
      <c r="L161" s="58"/>
      <c r="M161" s="58"/>
      <c r="N161" s="9" t="s">
        <v>23</v>
      </c>
    </row>
    <row r="162" spans="1:14" x14ac:dyDescent="0.35">
      <c r="A162" s="11" t="s">
        <v>308</v>
      </c>
      <c r="B162" s="27" t="s">
        <v>9</v>
      </c>
      <c r="C162" s="9"/>
      <c r="D162" s="9"/>
      <c r="E162" s="12" t="str">
        <f t="shared" si="6"/>
        <v>N</v>
      </c>
      <c r="F162" s="12" t="str">
        <f t="shared" si="7"/>
        <v>N</v>
      </c>
      <c r="G162" s="12" t="str">
        <f t="shared" si="8"/>
        <v>N</v>
      </c>
      <c r="H162" s="58"/>
      <c r="I162" s="58"/>
      <c r="J162" s="58"/>
      <c r="K162" s="58"/>
      <c r="L162" s="58"/>
      <c r="M162" s="58"/>
      <c r="N162" s="13" t="s">
        <v>9</v>
      </c>
    </row>
    <row r="163" spans="1:14" x14ac:dyDescent="0.35">
      <c r="A163" s="11" t="s">
        <v>309</v>
      </c>
      <c r="B163" s="10" t="s">
        <v>310</v>
      </c>
      <c r="C163" s="9">
        <v>5</v>
      </c>
      <c r="D163" s="9" t="s">
        <v>21</v>
      </c>
      <c r="E163" s="12" t="str">
        <f t="shared" si="6"/>
        <v>N</v>
      </c>
      <c r="F163" s="12" t="str">
        <f t="shared" si="7"/>
        <v>Y</v>
      </c>
      <c r="G163" s="12" t="str">
        <f t="shared" si="8"/>
        <v>N</v>
      </c>
      <c r="H163" s="58">
        <v>9.4365000000000006</v>
      </c>
      <c r="I163" s="58">
        <v>0.44175799999999998</v>
      </c>
      <c r="J163" s="58">
        <v>6.8199899999999998</v>
      </c>
      <c r="K163" s="58">
        <v>1.34291</v>
      </c>
      <c r="L163" s="58">
        <v>8.2479999999999993</v>
      </c>
      <c r="M163" s="58">
        <v>95.700900000000004</v>
      </c>
      <c r="N163" s="13" t="s">
        <v>22</v>
      </c>
    </row>
    <row r="164" spans="1:14" x14ac:dyDescent="0.35">
      <c r="A164" s="11" t="s">
        <v>311</v>
      </c>
      <c r="B164" s="10" t="s">
        <v>312</v>
      </c>
      <c r="C164" s="9">
        <v>5</v>
      </c>
      <c r="D164" s="9" t="s">
        <v>21</v>
      </c>
      <c r="E164" s="12" t="str">
        <f t="shared" si="6"/>
        <v>N</v>
      </c>
      <c r="F164" s="12" t="str">
        <f t="shared" si="7"/>
        <v>Y</v>
      </c>
      <c r="G164" s="12" t="str">
        <f t="shared" si="8"/>
        <v>N</v>
      </c>
      <c r="H164" s="58">
        <v>9.4769000000000005</v>
      </c>
      <c r="I164" s="58">
        <v>0.43667</v>
      </c>
      <c r="J164" s="58">
        <v>6.7084200000000003</v>
      </c>
      <c r="K164" s="58">
        <v>1.3752899999999999</v>
      </c>
      <c r="L164" s="58">
        <v>7.7498899999999997</v>
      </c>
      <c r="M164" s="58">
        <v>96.052000000000007</v>
      </c>
      <c r="N164" s="13" t="s">
        <v>22</v>
      </c>
    </row>
    <row r="165" spans="1:14" x14ac:dyDescent="0.35">
      <c r="A165" s="11" t="s">
        <v>313</v>
      </c>
      <c r="B165" s="10" t="s">
        <v>314</v>
      </c>
      <c r="C165" s="9">
        <v>5</v>
      </c>
      <c r="D165" s="9" t="s">
        <v>21</v>
      </c>
      <c r="E165" s="12" t="str">
        <f t="shared" si="6"/>
        <v>N</v>
      </c>
      <c r="F165" s="12" t="str">
        <f t="shared" si="7"/>
        <v>Y</v>
      </c>
      <c r="G165" s="12" t="str">
        <f t="shared" si="8"/>
        <v>N</v>
      </c>
      <c r="H165" s="58">
        <v>9.8182500000000008</v>
      </c>
      <c r="I165" s="58">
        <v>0.42540699999999998</v>
      </c>
      <c r="J165" s="58">
        <v>6.0612300000000001</v>
      </c>
      <c r="K165" s="58">
        <v>1.4960800000000001</v>
      </c>
      <c r="L165" s="58">
        <v>9.3733799999999992</v>
      </c>
      <c r="M165" s="58">
        <v>95.226600000000005</v>
      </c>
      <c r="N165" s="13" t="s">
        <v>22</v>
      </c>
    </row>
    <row r="166" spans="1:14" x14ac:dyDescent="0.35">
      <c r="A166" s="11" t="s">
        <v>315</v>
      </c>
      <c r="B166" s="10" t="s">
        <v>316</v>
      </c>
      <c r="C166" s="9">
        <v>5</v>
      </c>
      <c r="D166" s="9" t="s">
        <v>21</v>
      </c>
      <c r="E166" s="12" t="str">
        <f t="shared" si="6"/>
        <v>N</v>
      </c>
      <c r="F166" s="12" t="str">
        <f t="shared" si="7"/>
        <v>Y</v>
      </c>
      <c r="G166" s="12" t="str">
        <f t="shared" si="8"/>
        <v>N</v>
      </c>
      <c r="H166" s="58">
        <v>9.7598400000000005</v>
      </c>
      <c r="I166" s="58">
        <v>0.40342</v>
      </c>
      <c r="J166" s="58">
        <v>5.4648099999999999</v>
      </c>
      <c r="K166" s="58">
        <v>1.478</v>
      </c>
      <c r="L166" s="58">
        <v>8.3883700000000001</v>
      </c>
      <c r="M166" s="58">
        <v>89.871899999999997</v>
      </c>
      <c r="N166" s="13" t="s">
        <v>22</v>
      </c>
    </row>
    <row r="167" spans="1:14" x14ac:dyDescent="0.35">
      <c r="A167" s="11" t="s">
        <v>317</v>
      </c>
      <c r="B167" s="27" t="s">
        <v>9</v>
      </c>
      <c r="C167" s="9"/>
      <c r="D167" s="9"/>
      <c r="E167" s="12" t="str">
        <f t="shared" si="6"/>
        <v>N</v>
      </c>
      <c r="F167" s="12" t="str">
        <f t="shared" si="7"/>
        <v>N</v>
      </c>
      <c r="G167" s="12" t="str">
        <f t="shared" si="8"/>
        <v>N</v>
      </c>
      <c r="H167" s="58"/>
      <c r="I167" s="58"/>
      <c r="J167" s="58"/>
      <c r="K167" s="58"/>
      <c r="L167" s="58"/>
      <c r="M167" s="58"/>
      <c r="N167" s="13" t="s">
        <v>9</v>
      </c>
    </row>
    <row r="168" spans="1:14" x14ac:dyDescent="0.35">
      <c r="A168" s="11" t="s">
        <v>318</v>
      </c>
      <c r="B168" s="10" t="s">
        <v>319</v>
      </c>
      <c r="C168" s="9">
        <v>5</v>
      </c>
      <c r="D168" s="9" t="s">
        <v>21</v>
      </c>
      <c r="E168" s="12" t="str">
        <f t="shared" si="6"/>
        <v>N</v>
      </c>
      <c r="F168" s="12" t="str">
        <f t="shared" si="7"/>
        <v>Y</v>
      </c>
      <c r="G168" s="12" t="str">
        <f t="shared" si="8"/>
        <v>N</v>
      </c>
      <c r="H168" s="58">
        <v>13.274800000000001</v>
      </c>
      <c r="I168" s="58">
        <v>0.52705199999999996</v>
      </c>
      <c r="J168" s="58">
        <v>7.7406100000000002</v>
      </c>
      <c r="K168" s="58">
        <v>1.8260700000000001</v>
      </c>
      <c r="L168" s="58">
        <v>14.3523</v>
      </c>
      <c r="M168" s="58">
        <v>118.89</v>
      </c>
      <c r="N168" s="13" t="s">
        <v>22</v>
      </c>
    </row>
    <row r="169" spans="1:14" x14ac:dyDescent="0.35">
      <c r="A169" s="11" t="s">
        <v>320</v>
      </c>
      <c r="B169" s="10" t="s">
        <v>321</v>
      </c>
      <c r="C169" s="9">
        <v>5</v>
      </c>
      <c r="D169" s="9" t="s">
        <v>21</v>
      </c>
      <c r="E169" s="12" t="str">
        <f t="shared" si="6"/>
        <v>N</v>
      </c>
      <c r="F169" s="12" t="str">
        <f t="shared" si="7"/>
        <v>Y</v>
      </c>
      <c r="G169" s="12" t="str">
        <f t="shared" si="8"/>
        <v>N</v>
      </c>
      <c r="H169" s="58">
        <v>13.792400000000001</v>
      </c>
      <c r="I169" s="58">
        <v>0.55300800000000006</v>
      </c>
      <c r="J169" s="58">
        <v>8.6670300000000005</v>
      </c>
      <c r="K169" s="58">
        <v>2.0216799999999999</v>
      </c>
      <c r="L169" s="58">
        <v>14.5732</v>
      </c>
      <c r="M169" s="58">
        <v>132.37</v>
      </c>
      <c r="N169" s="13" t="s">
        <v>22</v>
      </c>
    </row>
    <row r="170" spans="1:14" x14ac:dyDescent="0.35">
      <c r="A170" s="11" t="s">
        <v>322</v>
      </c>
      <c r="B170" s="10" t="s">
        <v>323</v>
      </c>
      <c r="C170" s="9">
        <v>5</v>
      </c>
      <c r="D170" s="9" t="s">
        <v>21</v>
      </c>
      <c r="E170" s="12" t="str">
        <f t="shared" si="6"/>
        <v>N</v>
      </c>
      <c r="F170" s="12" t="str">
        <f t="shared" si="7"/>
        <v>Y</v>
      </c>
      <c r="G170" s="12" t="str">
        <f t="shared" si="8"/>
        <v>N</v>
      </c>
      <c r="H170" s="58">
        <v>12.1206</v>
      </c>
      <c r="I170" s="58">
        <v>0.47743999999999998</v>
      </c>
      <c r="J170" s="58">
        <v>6.6414799999999996</v>
      </c>
      <c r="K170" s="58">
        <v>1.7726500000000001</v>
      </c>
      <c r="L170" s="58">
        <v>12.1568</v>
      </c>
      <c r="M170" s="58">
        <v>108.503</v>
      </c>
      <c r="N170" s="13" t="s">
        <v>22</v>
      </c>
    </row>
    <row r="171" spans="1:14" x14ac:dyDescent="0.35">
      <c r="A171" s="50" t="s">
        <v>324</v>
      </c>
      <c r="B171" s="51" t="s">
        <v>1239</v>
      </c>
      <c r="C171" s="9">
        <v>6</v>
      </c>
      <c r="D171" s="9" t="s">
        <v>21</v>
      </c>
      <c r="E171" s="12" t="str">
        <f t="shared" si="6"/>
        <v>Y</v>
      </c>
      <c r="F171" s="12" t="str">
        <f t="shared" si="7"/>
        <v>N</v>
      </c>
      <c r="G171" s="12" t="str">
        <f t="shared" si="8"/>
        <v>N</v>
      </c>
      <c r="H171" s="58">
        <v>14.313000000000001</v>
      </c>
      <c r="I171" s="58">
        <v>0.49140600000000001</v>
      </c>
      <c r="J171" s="58">
        <v>6.7598599999999998</v>
      </c>
      <c r="K171" s="58">
        <v>1.75851</v>
      </c>
      <c r="L171" s="58">
        <v>22.133600000000001</v>
      </c>
      <c r="M171" s="58">
        <v>109.029</v>
      </c>
      <c r="N171" s="13" t="s">
        <v>22</v>
      </c>
    </row>
    <row r="172" spans="1:14" x14ac:dyDescent="0.35">
      <c r="A172" s="11" t="s">
        <v>325</v>
      </c>
      <c r="B172" s="10" t="s">
        <v>326</v>
      </c>
      <c r="C172" s="9">
        <v>5</v>
      </c>
      <c r="D172" s="9" t="s">
        <v>21</v>
      </c>
      <c r="E172" s="12" t="str">
        <f t="shared" si="6"/>
        <v>N</v>
      </c>
      <c r="F172" s="12" t="str">
        <f t="shared" si="7"/>
        <v>Y</v>
      </c>
      <c r="G172" s="12" t="str">
        <f t="shared" si="8"/>
        <v>N</v>
      </c>
      <c r="H172" s="58">
        <v>12.0266</v>
      </c>
      <c r="I172" s="58">
        <v>0.476462</v>
      </c>
      <c r="J172" s="58">
        <v>6.5394399999999999</v>
      </c>
      <c r="K172" s="58">
        <v>1.6573800000000001</v>
      </c>
      <c r="L172" s="58">
        <v>11.7646</v>
      </c>
      <c r="M172" s="58">
        <v>104.107</v>
      </c>
      <c r="N172" s="13" t="s">
        <v>22</v>
      </c>
    </row>
    <row r="173" spans="1:14" x14ac:dyDescent="0.35">
      <c r="A173" s="11" t="s">
        <v>327</v>
      </c>
      <c r="B173" s="27" t="s">
        <v>7</v>
      </c>
      <c r="C173" s="9"/>
      <c r="D173" s="9"/>
      <c r="E173" s="12" t="str">
        <f t="shared" si="6"/>
        <v>N</v>
      </c>
      <c r="F173" s="12" t="str">
        <f t="shared" si="7"/>
        <v>N</v>
      </c>
      <c r="G173" s="12" t="str">
        <f t="shared" si="8"/>
        <v>N</v>
      </c>
      <c r="H173" s="58"/>
      <c r="I173" s="58"/>
      <c r="J173" s="58"/>
      <c r="K173" s="58"/>
      <c r="L173" s="58"/>
      <c r="M173" s="58"/>
      <c r="N173" s="13" t="s">
        <v>23</v>
      </c>
    </row>
    <row r="174" spans="1:14" x14ac:dyDescent="0.35">
      <c r="A174" s="11" t="s">
        <v>328</v>
      </c>
      <c r="B174" s="10" t="s">
        <v>329</v>
      </c>
      <c r="C174" s="9">
        <v>5</v>
      </c>
      <c r="D174" s="9" t="s">
        <v>21</v>
      </c>
      <c r="E174" s="12" t="str">
        <f t="shared" si="6"/>
        <v>N</v>
      </c>
      <c r="F174" s="12" t="str">
        <f t="shared" si="7"/>
        <v>Y</v>
      </c>
      <c r="G174" s="12" t="str">
        <f t="shared" si="8"/>
        <v>N</v>
      </c>
      <c r="H174" s="58">
        <v>12.8347</v>
      </c>
      <c r="I174" s="58">
        <v>0.495502</v>
      </c>
      <c r="J174" s="58">
        <v>6.7910000000000004</v>
      </c>
      <c r="K174" s="58">
        <v>1.95689</v>
      </c>
      <c r="L174" s="58">
        <v>16.8687</v>
      </c>
      <c r="M174" s="58">
        <v>115.279</v>
      </c>
      <c r="N174" s="13" t="s">
        <v>22</v>
      </c>
    </row>
    <row r="175" spans="1:14" x14ac:dyDescent="0.35">
      <c r="A175" s="11" t="s">
        <v>330</v>
      </c>
      <c r="B175" s="10" t="s">
        <v>331</v>
      </c>
      <c r="C175" s="9">
        <v>5</v>
      </c>
      <c r="D175" s="9" t="s">
        <v>21</v>
      </c>
      <c r="E175" s="12" t="str">
        <f t="shared" si="6"/>
        <v>N</v>
      </c>
      <c r="F175" s="12" t="str">
        <f t="shared" si="7"/>
        <v>Y</v>
      </c>
      <c r="G175" s="12" t="str">
        <f t="shared" si="8"/>
        <v>N</v>
      </c>
      <c r="H175" s="58">
        <v>13.560600000000001</v>
      </c>
      <c r="I175" s="58">
        <v>0.51573899999999995</v>
      </c>
      <c r="J175" s="58">
        <v>7.0583900000000002</v>
      </c>
      <c r="K175" s="58">
        <v>2.09307</v>
      </c>
      <c r="L175" s="58">
        <v>15.8689</v>
      </c>
      <c r="M175" s="58">
        <v>121.547</v>
      </c>
      <c r="N175" s="13" t="s">
        <v>22</v>
      </c>
    </row>
    <row r="176" spans="1:14" ht="29" x14ac:dyDescent="0.35">
      <c r="A176" s="11" t="s">
        <v>332</v>
      </c>
      <c r="B176" s="10" t="s">
        <v>55</v>
      </c>
      <c r="C176" s="9"/>
      <c r="D176" s="9"/>
      <c r="E176" s="12" t="str">
        <f t="shared" si="6"/>
        <v>N</v>
      </c>
      <c r="F176" s="12" t="str">
        <f t="shared" si="7"/>
        <v>N</v>
      </c>
      <c r="G176" s="12" t="str">
        <f t="shared" si="8"/>
        <v>N</v>
      </c>
      <c r="H176" s="58">
        <v>13.1386</v>
      </c>
      <c r="I176" s="58">
        <v>0.40976800000000002</v>
      </c>
      <c r="J176" s="58">
        <v>6.149</v>
      </c>
      <c r="K176" s="58">
        <v>2.24512</v>
      </c>
      <c r="L176" s="58">
        <v>22.6309</v>
      </c>
      <c r="M176" s="58">
        <v>117.496</v>
      </c>
      <c r="N176" s="17" t="s">
        <v>54</v>
      </c>
    </row>
    <row r="177" spans="1:14" ht="29" x14ac:dyDescent="0.35">
      <c r="A177" s="11" t="s">
        <v>333</v>
      </c>
      <c r="B177" s="10" t="s">
        <v>56</v>
      </c>
      <c r="C177" s="9"/>
      <c r="D177" s="9"/>
      <c r="E177" s="12" t="str">
        <f t="shared" si="6"/>
        <v>N</v>
      </c>
      <c r="F177" s="12" t="str">
        <f t="shared" si="7"/>
        <v>N</v>
      </c>
      <c r="G177" s="12" t="str">
        <f t="shared" si="8"/>
        <v>N</v>
      </c>
      <c r="H177" s="58">
        <v>13.1457</v>
      </c>
      <c r="I177" s="58">
        <v>0.40622999999999998</v>
      </c>
      <c r="J177" s="58">
        <v>5.9469700000000003</v>
      </c>
      <c r="K177" s="58">
        <v>2.2842699999999998</v>
      </c>
      <c r="L177" s="58">
        <v>27.2364</v>
      </c>
      <c r="M177" s="58">
        <v>116.553</v>
      </c>
      <c r="N177" s="17" t="s">
        <v>54</v>
      </c>
    </row>
    <row r="178" spans="1:14" x14ac:dyDescent="0.35">
      <c r="A178" s="11" t="s">
        <v>334</v>
      </c>
      <c r="B178" s="27" t="s">
        <v>9</v>
      </c>
      <c r="C178" s="9"/>
      <c r="D178" s="9"/>
      <c r="E178" s="12" t="str">
        <f t="shared" si="6"/>
        <v>N</v>
      </c>
      <c r="F178" s="12" t="str">
        <f t="shared" si="7"/>
        <v>N</v>
      </c>
      <c r="G178" s="12" t="str">
        <f t="shared" si="8"/>
        <v>N</v>
      </c>
      <c r="H178" s="58"/>
      <c r="I178" s="58"/>
      <c r="J178" s="58"/>
      <c r="K178" s="58"/>
      <c r="L178" s="58"/>
      <c r="M178" s="58"/>
      <c r="N178" s="13" t="s">
        <v>9</v>
      </c>
    </row>
    <row r="179" spans="1:14" x14ac:dyDescent="0.35">
      <c r="A179" s="11" t="s">
        <v>335</v>
      </c>
      <c r="B179" s="27" t="s">
        <v>9</v>
      </c>
      <c r="C179" s="9"/>
      <c r="D179" s="9"/>
      <c r="E179" s="12" t="str">
        <f t="shared" si="6"/>
        <v>N</v>
      </c>
      <c r="F179" s="12" t="str">
        <f t="shared" si="7"/>
        <v>N</v>
      </c>
      <c r="G179" s="12" t="str">
        <f t="shared" si="8"/>
        <v>N</v>
      </c>
      <c r="H179" s="58"/>
      <c r="I179" s="58"/>
      <c r="J179" s="58"/>
      <c r="K179" s="58"/>
      <c r="L179" s="58"/>
      <c r="M179" s="58"/>
      <c r="N179" s="13" t="s">
        <v>9</v>
      </c>
    </row>
    <row r="180" spans="1:14" x14ac:dyDescent="0.35">
      <c r="A180" s="50" t="s">
        <v>336</v>
      </c>
      <c r="B180" s="55" t="s">
        <v>337</v>
      </c>
      <c r="C180" s="9"/>
      <c r="D180" s="9" t="s">
        <v>270</v>
      </c>
      <c r="E180" s="12" t="str">
        <f t="shared" si="6"/>
        <v>N</v>
      </c>
      <c r="F180" s="12" t="str">
        <f t="shared" si="7"/>
        <v>N</v>
      </c>
      <c r="G180" s="12" t="str">
        <f t="shared" si="8"/>
        <v>N</v>
      </c>
      <c r="H180" s="58"/>
      <c r="I180" s="58"/>
      <c r="J180" s="58"/>
      <c r="K180" s="58"/>
      <c r="L180" s="58"/>
      <c r="M180" s="58"/>
      <c r="N180" s="9" t="s">
        <v>23</v>
      </c>
    </row>
    <row r="181" spans="1:14" x14ac:dyDescent="0.35">
      <c r="A181" s="11" t="s">
        <v>338</v>
      </c>
      <c r="B181" s="27" t="s">
        <v>9</v>
      </c>
      <c r="C181" s="9"/>
      <c r="D181" s="9"/>
      <c r="E181" s="12" t="str">
        <f t="shared" si="6"/>
        <v>N</v>
      </c>
      <c r="F181" s="12" t="str">
        <f t="shared" si="7"/>
        <v>N</v>
      </c>
      <c r="G181" s="12" t="str">
        <f t="shared" si="8"/>
        <v>N</v>
      </c>
      <c r="H181" s="58"/>
      <c r="I181" s="58"/>
      <c r="J181" s="58"/>
      <c r="K181" s="58"/>
      <c r="L181" s="58"/>
      <c r="M181" s="58"/>
      <c r="N181" s="13" t="s">
        <v>9</v>
      </c>
    </row>
    <row r="182" spans="1:14" x14ac:dyDescent="0.35">
      <c r="A182" s="50" t="s">
        <v>339</v>
      </c>
      <c r="B182" s="55" t="s">
        <v>340</v>
      </c>
      <c r="C182" s="9"/>
      <c r="D182" s="9" t="s">
        <v>270</v>
      </c>
      <c r="E182" s="12" t="str">
        <f t="shared" si="6"/>
        <v>N</v>
      </c>
      <c r="F182" s="12" t="str">
        <f t="shared" si="7"/>
        <v>N</v>
      </c>
      <c r="G182" s="12" t="str">
        <f t="shared" si="8"/>
        <v>N</v>
      </c>
      <c r="H182" s="58"/>
      <c r="I182" s="58"/>
      <c r="J182" s="58"/>
      <c r="K182" s="58"/>
      <c r="L182" s="58"/>
      <c r="M182" s="58"/>
      <c r="N182" s="9" t="s">
        <v>23</v>
      </c>
    </row>
    <row r="183" spans="1:14" x14ac:dyDescent="0.35">
      <c r="A183" s="11" t="s">
        <v>341</v>
      </c>
      <c r="B183" s="27" t="s">
        <v>9</v>
      </c>
      <c r="C183" s="9"/>
      <c r="D183" s="9"/>
      <c r="E183" s="12" t="str">
        <f t="shared" si="6"/>
        <v>N</v>
      </c>
      <c r="F183" s="12" t="str">
        <f t="shared" si="7"/>
        <v>N</v>
      </c>
      <c r="G183" s="12" t="str">
        <f t="shared" si="8"/>
        <v>N</v>
      </c>
      <c r="H183" s="58"/>
      <c r="I183" s="58"/>
      <c r="J183" s="58"/>
      <c r="K183" s="58"/>
      <c r="L183" s="58"/>
      <c r="M183" s="58"/>
      <c r="N183" s="13" t="s">
        <v>9</v>
      </c>
    </row>
    <row r="184" spans="1:14" x14ac:dyDescent="0.35">
      <c r="A184" s="50" t="s">
        <v>342</v>
      </c>
      <c r="B184" s="51" t="s">
        <v>1240</v>
      </c>
      <c r="C184" s="9"/>
      <c r="D184" s="9" t="s">
        <v>270</v>
      </c>
      <c r="E184" s="12" t="str">
        <f t="shared" si="6"/>
        <v>N</v>
      </c>
      <c r="F184" s="12" t="str">
        <f t="shared" si="7"/>
        <v>N</v>
      </c>
      <c r="G184" s="12" t="str">
        <f t="shared" si="8"/>
        <v>N</v>
      </c>
      <c r="H184" s="58"/>
      <c r="I184" s="58"/>
      <c r="J184" s="58"/>
      <c r="K184" s="58"/>
      <c r="L184" s="58"/>
      <c r="M184" s="58"/>
      <c r="N184" s="9" t="s">
        <v>23</v>
      </c>
    </row>
    <row r="185" spans="1:14" x14ac:dyDescent="0.35">
      <c r="A185" s="11" t="s">
        <v>343</v>
      </c>
      <c r="B185" s="27" t="s">
        <v>9</v>
      </c>
      <c r="C185" s="9"/>
      <c r="D185" s="9"/>
      <c r="E185" s="12" t="str">
        <f t="shared" si="6"/>
        <v>N</v>
      </c>
      <c r="F185" s="12" t="str">
        <f t="shared" si="7"/>
        <v>N</v>
      </c>
      <c r="G185" s="12" t="str">
        <f t="shared" si="8"/>
        <v>N</v>
      </c>
      <c r="H185" s="58"/>
      <c r="I185" s="58"/>
      <c r="J185" s="58"/>
      <c r="K185" s="58"/>
      <c r="L185" s="58"/>
      <c r="M185" s="58"/>
      <c r="N185" s="13" t="s">
        <v>9</v>
      </c>
    </row>
    <row r="186" spans="1:14" x14ac:dyDescent="0.35">
      <c r="A186" s="11" t="s">
        <v>344</v>
      </c>
      <c r="B186" s="10" t="s">
        <v>345</v>
      </c>
      <c r="C186" s="9">
        <v>8</v>
      </c>
      <c r="D186" s="9" t="s">
        <v>21</v>
      </c>
      <c r="E186" s="12" t="str">
        <f t="shared" si="6"/>
        <v>N</v>
      </c>
      <c r="F186" s="12" t="str">
        <f t="shared" si="7"/>
        <v>Y</v>
      </c>
      <c r="G186" s="12" t="str">
        <f t="shared" si="8"/>
        <v>N</v>
      </c>
      <c r="H186" s="58">
        <v>15.8292</v>
      </c>
      <c r="I186" s="58">
        <v>0.581816</v>
      </c>
      <c r="J186" s="58">
        <v>7.96326</v>
      </c>
      <c r="K186" s="58">
        <v>2.2980299999999998</v>
      </c>
      <c r="L186" s="58">
        <v>21.664999999999999</v>
      </c>
      <c r="M186" s="58">
        <v>135.27699999999999</v>
      </c>
      <c r="N186" s="13" t="s">
        <v>22</v>
      </c>
    </row>
    <row r="187" spans="1:14" x14ac:dyDescent="0.35">
      <c r="A187" s="11" t="s">
        <v>346</v>
      </c>
      <c r="B187" s="10" t="s">
        <v>347</v>
      </c>
      <c r="C187" s="9">
        <v>1</v>
      </c>
      <c r="D187" s="9" t="s">
        <v>21</v>
      </c>
      <c r="E187" s="12" t="str">
        <f t="shared" si="6"/>
        <v>N</v>
      </c>
      <c r="F187" s="12" t="str">
        <f t="shared" si="7"/>
        <v>N</v>
      </c>
      <c r="G187" s="12" t="str">
        <f t="shared" si="8"/>
        <v>Y</v>
      </c>
      <c r="H187" s="58">
        <v>10.750299999999999</v>
      </c>
      <c r="I187" s="58">
        <v>0.749421</v>
      </c>
      <c r="J187" s="58">
        <v>5.4902199999999999</v>
      </c>
      <c r="K187" s="58">
        <v>1.56812</v>
      </c>
      <c r="L187" s="58">
        <v>38.036999999999999</v>
      </c>
      <c r="M187" s="58">
        <v>92.786500000000004</v>
      </c>
      <c r="N187" s="13" t="s">
        <v>22</v>
      </c>
    </row>
    <row r="188" spans="1:14" x14ac:dyDescent="0.35">
      <c r="A188" s="11" t="s">
        <v>348</v>
      </c>
      <c r="B188" s="10" t="s">
        <v>349</v>
      </c>
      <c r="C188" s="9">
        <v>1</v>
      </c>
      <c r="D188" s="9" t="s">
        <v>21</v>
      </c>
      <c r="E188" s="12" t="str">
        <f t="shared" si="6"/>
        <v>N</v>
      </c>
      <c r="F188" s="12" t="str">
        <f t="shared" si="7"/>
        <v>N</v>
      </c>
      <c r="G188" s="12" t="str">
        <f t="shared" si="8"/>
        <v>Y</v>
      </c>
      <c r="H188" s="58">
        <v>9.4419799999999992</v>
      </c>
      <c r="I188" s="58">
        <v>0.67068799999999995</v>
      </c>
      <c r="J188" s="58">
        <v>4.9854099999999999</v>
      </c>
      <c r="K188" s="58">
        <v>1.3288199999999999</v>
      </c>
      <c r="L188" s="58">
        <v>26.992899999999999</v>
      </c>
      <c r="M188" s="58">
        <v>81.392300000000006</v>
      </c>
      <c r="N188" s="13" t="s">
        <v>22</v>
      </c>
    </row>
    <row r="189" spans="1:14" x14ac:dyDescent="0.35">
      <c r="A189" s="11" t="s">
        <v>350</v>
      </c>
      <c r="B189" s="10" t="s">
        <v>351</v>
      </c>
      <c r="C189" s="9">
        <v>1</v>
      </c>
      <c r="D189" s="9" t="s">
        <v>21</v>
      </c>
      <c r="E189" s="12" t="str">
        <f t="shared" si="6"/>
        <v>N</v>
      </c>
      <c r="F189" s="12" t="str">
        <f t="shared" si="7"/>
        <v>N</v>
      </c>
      <c r="G189" s="12" t="str">
        <f t="shared" si="8"/>
        <v>Y</v>
      </c>
      <c r="H189" s="58">
        <v>10.1623</v>
      </c>
      <c r="I189" s="58">
        <v>0.72561900000000001</v>
      </c>
      <c r="J189" s="58">
        <v>5.0965699999999998</v>
      </c>
      <c r="K189" s="58">
        <v>1.59595</v>
      </c>
      <c r="L189" s="58">
        <v>36.443800000000003</v>
      </c>
      <c r="M189" s="58">
        <v>90.188100000000006</v>
      </c>
      <c r="N189" s="13" t="s">
        <v>22</v>
      </c>
    </row>
    <row r="190" spans="1:14" x14ac:dyDescent="0.35">
      <c r="A190" s="11" t="s">
        <v>352</v>
      </c>
      <c r="B190" s="10" t="s">
        <v>353</v>
      </c>
      <c r="C190" s="9">
        <v>1</v>
      </c>
      <c r="D190" s="9" t="s">
        <v>21</v>
      </c>
      <c r="E190" s="12" t="str">
        <f t="shared" si="6"/>
        <v>N</v>
      </c>
      <c r="F190" s="12" t="str">
        <f t="shared" si="7"/>
        <v>N</v>
      </c>
      <c r="G190" s="12" t="str">
        <f t="shared" si="8"/>
        <v>Y</v>
      </c>
      <c r="H190" s="58">
        <v>10.122299999999999</v>
      </c>
      <c r="I190" s="58">
        <v>0.70889500000000005</v>
      </c>
      <c r="J190" s="58">
        <v>5.2481299999999997</v>
      </c>
      <c r="K190" s="58">
        <v>1.48584</v>
      </c>
      <c r="L190" s="58">
        <v>36.433999999999997</v>
      </c>
      <c r="M190" s="58">
        <v>88.305700000000002</v>
      </c>
      <c r="N190" s="13" t="s">
        <v>22</v>
      </c>
    </row>
    <row r="191" spans="1:14" x14ac:dyDescent="0.35">
      <c r="A191" s="11" t="s">
        <v>354</v>
      </c>
      <c r="B191" s="27" t="s">
        <v>9</v>
      </c>
      <c r="C191" s="9"/>
      <c r="D191" s="9"/>
      <c r="E191" s="12" t="str">
        <f t="shared" si="6"/>
        <v>N</v>
      </c>
      <c r="F191" s="12" t="str">
        <f t="shared" si="7"/>
        <v>N</v>
      </c>
      <c r="G191" s="12" t="str">
        <f t="shared" si="8"/>
        <v>N</v>
      </c>
      <c r="H191" s="58"/>
      <c r="I191" s="58"/>
      <c r="J191" s="58"/>
      <c r="K191" s="58"/>
      <c r="L191" s="58"/>
      <c r="M191" s="58"/>
      <c r="N191" s="13" t="s">
        <v>9</v>
      </c>
    </row>
    <row r="192" spans="1:14" x14ac:dyDescent="0.35">
      <c r="A192" s="11" t="s">
        <v>355</v>
      </c>
      <c r="B192" s="10" t="s">
        <v>356</v>
      </c>
      <c r="C192" s="9">
        <v>1</v>
      </c>
      <c r="D192" s="9" t="s">
        <v>21</v>
      </c>
      <c r="E192" s="12" t="str">
        <f t="shared" si="6"/>
        <v>N</v>
      </c>
      <c r="F192" s="12" t="str">
        <f t="shared" si="7"/>
        <v>N</v>
      </c>
      <c r="G192" s="12" t="str">
        <f t="shared" si="8"/>
        <v>Y</v>
      </c>
      <c r="H192" s="58">
        <v>9.4565800000000007</v>
      </c>
      <c r="I192" s="58">
        <v>0.65274200000000004</v>
      </c>
      <c r="J192" s="58">
        <v>4.8631399999999996</v>
      </c>
      <c r="K192" s="58">
        <v>1.53094</v>
      </c>
      <c r="L192" s="58">
        <v>33.586500000000001</v>
      </c>
      <c r="M192" s="58">
        <v>86.285399999999996</v>
      </c>
      <c r="N192" s="13" t="s">
        <v>22</v>
      </c>
    </row>
    <row r="193" spans="1:14" x14ac:dyDescent="0.35">
      <c r="A193" s="11" t="s">
        <v>357</v>
      </c>
      <c r="B193" s="10" t="s">
        <v>358</v>
      </c>
      <c r="C193" s="9">
        <v>1</v>
      </c>
      <c r="D193" s="9" t="s">
        <v>21</v>
      </c>
      <c r="E193" s="12" t="str">
        <f t="shared" si="6"/>
        <v>N</v>
      </c>
      <c r="F193" s="12" t="str">
        <f t="shared" si="7"/>
        <v>N</v>
      </c>
      <c r="G193" s="12" t="str">
        <f t="shared" si="8"/>
        <v>Y</v>
      </c>
      <c r="H193" s="58">
        <v>9.5221400000000003</v>
      </c>
      <c r="I193" s="58">
        <v>0.66979999999999995</v>
      </c>
      <c r="J193" s="58">
        <v>5.0535699999999997</v>
      </c>
      <c r="K193" s="58">
        <v>1.44736</v>
      </c>
      <c r="L193" s="58">
        <v>30.1829</v>
      </c>
      <c r="M193" s="58">
        <v>85.523899999999998</v>
      </c>
      <c r="N193" s="13" t="s">
        <v>22</v>
      </c>
    </row>
    <row r="194" spans="1:14" x14ac:dyDescent="0.35">
      <c r="A194" s="11" t="s">
        <v>359</v>
      </c>
      <c r="B194" s="10" t="s">
        <v>360</v>
      </c>
      <c r="C194" s="9">
        <v>1</v>
      </c>
      <c r="D194" s="9" t="s">
        <v>21</v>
      </c>
      <c r="E194" s="12" t="str">
        <f t="shared" si="6"/>
        <v>N</v>
      </c>
      <c r="F194" s="12" t="str">
        <f t="shared" si="7"/>
        <v>N</v>
      </c>
      <c r="G194" s="12" t="str">
        <f t="shared" si="8"/>
        <v>Y</v>
      </c>
      <c r="H194" s="58">
        <v>9.9126600000000007</v>
      </c>
      <c r="I194" s="58">
        <v>0.68194200000000005</v>
      </c>
      <c r="J194" s="58">
        <v>5.2081400000000002</v>
      </c>
      <c r="K194" s="58">
        <v>1.49593</v>
      </c>
      <c r="L194" s="58">
        <v>31.084900000000001</v>
      </c>
      <c r="M194" s="58">
        <v>88.2667</v>
      </c>
      <c r="N194" s="13" t="s">
        <v>22</v>
      </c>
    </row>
    <row r="195" spans="1:14" x14ac:dyDescent="0.35">
      <c r="A195" s="11" t="s">
        <v>361</v>
      </c>
      <c r="B195" s="10" t="s">
        <v>362</v>
      </c>
      <c r="C195" s="9">
        <v>1</v>
      </c>
      <c r="D195" s="9" t="s">
        <v>21</v>
      </c>
      <c r="E195" s="12" t="str">
        <f t="shared" si="6"/>
        <v>N</v>
      </c>
      <c r="F195" s="12" t="str">
        <f t="shared" si="7"/>
        <v>N</v>
      </c>
      <c r="G195" s="12" t="str">
        <f t="shared" si="8"/>
        <v>Y</v>
      </c>
      <c r="H195" s="58">
        <v>9.5992599999999992</v>
      </c>
      <c r="I195" s="58">
        <v>0.68416999999999994</v>
      </c>
      <c r="J195" s="58">
        <v>5.0319000000000003</v>
      </c>
      <c r="K195" s="58">
        <v>1.39842</v>
      </c>
      <c r="L195" s="58">
        <v>32.410899999999998</v>
      </c>
      <c r="M195" s="58">
        <v>83.885099999999994</v>
      </c>
      <c r="N195" s="13" t="s">
        <v>22</v>
      </c>
    </row>
    <row r="196" spans="1:14" x14ac:dyDescent="0.35">
      <c r="A196" s="11" t="s">
        <v>363</v>
      </c>
      <c r="B196" s="27" t="s">
        <v>4</v>
      </c>
      <c r="C196" s="9"/>
      <c r="D196" s="9"/>
      <c r="E196" s="12" t="str">
        <f t="shared" ref="E196:E259" si="9">IF(LEFT(B196,5)="MSIOD","Y","N")</f>
        <v>N</v>
      </c>
      <c r="F196" s="12" t="str">
        <f t="shared" ref="F196:F259" si="10">IF(
AND(
LEFT(B196,3)="MSI",E196="N"),"Y","N")</f>
        <v>N</v>
      </c>
      <c r="G196" s="12" t="str">
        <f t="shared" ref="G196:G259" si="11">IF(LEFT(B196,5)="DDRIO","Y","N")</f>
        <v>N</v>
      </c>
      <c r="H196" s="58"/>
      <c r="I196" s="58"/>
      <c r="J196" s="58"/>
      <c r="K196" s="58"/>
      <c r="L196" s="58"/>
      <c r="M196" s="58"/>
      <c r="N196" s="9" t="s">
        <v>23</v>
      </c>
    </row>
    <row r="197" spans="1:14" x14ac:dyDescent="0.35">
      <c r="A197" s="11" t="s">
        <v>364</v>
      </c>
      <c r="B197" s="10" t="s">
        <v>365</v>
      </c>
      <c r="C197" s="9">
        <v>8</v>
      </c>
      <c r="D197" s="9" t="s">
        <v>21</v>
      </c>
      <c r="E197" s="12" t="str">
        <f t="shared" si="9"/>
        <v>N</v>
      </c>
      <c r="F197" s="12" t="str">
        <f t="shared" si="10"/>
        <v>Y</v>
      </c>
      <c r="G197" s="12" t="str">
        <f t="shared" si="11"/>
        <v>N</v>
      </c>
      <c r="H197" s="58">
        <v>15.673500000000001</v>
      </c>
      <c r="I197" s="58">
        <v>0.57394000000000001</v>
      </c>
      <c r="J197" s="58">
        <v>7.8642500000000002</v>
      </c>
      <c r="K197" s="58">
        <v>2.3384100000000001</v>
      </c>
      <c r="L197" s="58">
        <v>22.9528</v>
      </c>
      <c r="M197" s="58">
        <v>135.60900000000001</v>
      </c>
      <c r="N197" s="13" t="s">
        <v>22</v>
      </c>
    </row>
    <row r="198" spans="1:14" x14ac:dyDescent="0.35">
      <c r="A198" s="11" t="s">
        <v>366</v>
      </c>
      <c r="B198" s="10" t="s">
        <v>367</v>
      </c>
      <c r="C198" s="9">
        <v>1</v>
      </c>
      <c r="D198" s="9" t="s">
        <v>21</v>
      </c>
      <c r="E198" s="12" t="str">
        <f t="shared" si="9"/>
        <v>N</v>
      </c>
      <c r="F198" s="12" t="str">
        <f t="shared" si="10"/>
        <v>N</v>
      </c>
      <c r="G198" s="12" t="str">
        <f t="shared" si="11"/>
        <v>Y</v>
      </c>
      <c r="H198" s="58">
        <v>10.490500000000001</v>
      </c>
      <c r="I198" s="58">
        <v>0.72940000000000005</v>
      </c>
      <c r="J198" s="58">
        <v>5.4493499999999999</v>
      </c>
      <c r="K198" s="58">
        <v>1.5361</v>
      </c>
      <c r="L198" s="58">
        <v>35.0274</v>
      </c>
      <c r="M198" s="58">
        <v>91.491799999999998</v>
      </c>
      <c r="N198" s="13" t="s">
        <v>22</v>
      </c>
    </row>
    <row r="199" spans="1:14" x14ac:dyDescent="0.35">
      <c r="A199" s="11" t="s">
        <v>368</v>
      </c>
      <c r="B199" s="10" t="s">
        <v>369</v>
      </c>
      <c r="C199" s="9">
        <v>1</v>
      </c>
      <c r="D199" s="9" t="s">
        <v>21</v>
      </c>
      <c r="E199" s="12" t="str">
        <f t="shared" si="9"/>
        <v>N</v>
      </c>
      <c r="F199" s="12" t="str">
        <f t="shared" si="10"/>
        <v>N</v>
      </c>
      <c r="G199" s="12" t="str">
        <f t="shared" si="11"/>
        <v>Y</v>
      </c>
      <c r="H199" s="58">
        <v>9.77881</v>
      </c>
      <c r="I199" s="58">
        <v>0.68248299999999995</v>
      </c>
      <c r="J199" s="58">
        <v>5.0701299999999998</v>
      </c>
      <c r="K199" s="58">
        <v>1.49119</v>
      </c>
      <c r="L199" s="58">
        <v>36.287399999999998</v>
      </c>
      <c r="M199" s="58">
        <v>86.951400000000007</v>
      </c>
      <c r="N199" s="13" t="s">
        <v>22</v>
      </c>
    </row>
    <row r="200" spans="1:14" x14ac:dyDescent="0.35">
      <c r="A200" s="11" t="s">
        <v>370</v>
      </c>
      <c r="B200" s="10" t="s">
        <v>371</v>
      </c>
      <c r="C200" s="9">
        <v>1</v>
      </c>
      <c r="D200" s="9" t="s">
        <v>21</v>
      </c>
      <c r="E200" s="12" t="str">
        <f t="shared" si="9"/>
        <v>N</v>
      </c>
      <c r="F200" s="12" t="str">
        <f t="shared" si="10"/>
        <v>N</v>
      </c>
      <c r="G200" s="12" t="str">
        <f t="shared" si="11"/>
        <v>Y</v>
      </c>
      <c r="H200" s="58">
        <v>10.873100000000001</v>
      </c>
      <c r="I200" s="58">
        <v>0.73370999999999997</v>
      </c>
      <c r="J200" s="58">
        <v>5.4666100000000002</v>
      </c>
      <c r="K200" s="58">
        <v>1.7703</v>
      </c>
      <c r="L200" s="58">
        <v>47.340200000000003</v>
      </c>
      <c r="M200" s="58">
        <v>98.374600000000001</v>
      </c>
      <c r="N200" s="13" t="s">
        <v>22</v>
      </c>
    </row>
    <row r="201" spans="1:14" x14ac:dyDescent="0.35">
      <c r="A201" s="11" t="s">
        <v>372</v>
      </c>
      <c r="B201" s="10" t="s">
        <v>373</v>
      </c>
      <c r="C201" s="9">
        <v>1</v>
      </c>
      <c r="D201" s="9" t="s">
        <v>21</v>
      </c>
      <c r="E201" s="12" t="str">
        <f t="shared" si="9"/>
        <v>N</v>
      </c>
      <c r="F201" s="12" t="str">
        <f t="shared" si="10"/>
        <v>N</v>
      </c>
      <c r="G201" s="12" t="str">
        <f t="shared" si="11"/>
        <v>Y</v>
      </c>
      <c r="H201" s="58">
        <v>10.6953</v>
      </c>
      <c r="I201" s="58">
        <v>0.74069499999999999</v>
      </c>
      <c r="J201" s="58">
        <v>5.6659800000000002</v>
      </c>
      <c r="K201" s="58">
        <v>1.5077199999999999</v>
      </c>
      <c r="L201" s="58">
        <v>36.9101</v>
      </c>
      <c r="M201" s="58">
        <v>92.4268</v>
      </c>
      <c r="N201" s="13" t="s">
        <v>22</v>
      </c>
    </row>
    <row r="202" spans="1:14" x14ac:dyDescent="0.35">
      <c r="A202" s="11" t="s">
        <v>374</v>
      </c>
      <c r="B202" s="27" t="s">
        <v>9</v>
      </c>
      <c r="C202" s="9"/>
      <c r="D202" s="9"/>
      <c r="E202" s="12" t="str">
        <f t="shared" si="9"/>
        <v>N</v>
      </c>
      <c r="F202" s="12" t="str">
        <f t="shared" si="10"/>
        <v>N</v>
      </c>
      <c r="G202" s="12" t="str">
        <f t="shared" si="11"/>
        <v>N</v>
      </c>
      <c r="H202" s="58"/>
      <c r="I202" s="58"/>
      <c r="J202" s="58"/>
      <c r="K202" s="58"/>
      <c r="L202" s="58"/>
      <c r="M202" s="58"/>
      <c r="N202" s="13" t="s">
        <v>9</v>
      </c>
    </row>
    <row r="203" spans="1:14" x14ac:dyDescent="0.35">
      <c r="A203" s="11" t="s">
        <v>375</v>
      </c>
      <c r="B203" s="10" t="s">
        <v>376</v>
      </c>
      <c r="C203" s="9">
        <v>2</v>
      </c>
      <c r="D203" s="9" t="s">
        <v>21</v>
      </c>
      <c r="E203" s="12" t="str">
        <f t="shared" si="9"/>
        <v>N</v>
      </c>
      <c r="F203" s="12" t="str">
        <f t="shared" si="10"/>
        <v>Y</v>
      </c>
      <c r="G203" s="12" t="str">
        <f t="shared" si="11"/>
        <v>N</v>
      </c>
      <c r="H203" s="58">
        <v>14.8291</v>
      </c>
      <c r="I203" s="58">
        <v>0.55976099999999995</v>
      </c>
      <c r="J203" s="58">
        <v>7.67821</v>
      </c>
      <c r="K203" s="58">
        <v>2.1282100000000002</v>
      </c>
      <c r="L203" s="58">
        <v>19.783999999999999</v>
      </c>
      <c r="M203" s="58">
        <v>127.831</v>
      </c>
      <c r="N203" s="13" t="s">
        <v>22</v>
      </c>
    </row>
    <row r="204" spans="1:14" x14ac:dyDescent="0.35">
      <c r="A204" s="11" t="s">
        <v>377</v>
      </c>
      <c r="B204" s="10" t="s">
        <v>378</v>
      </c>
      <c r="C204" s="9">
        <v>2</v>
      </c>
      <c r="D204" s="9" t="s">
        <v>21</v>
      </c>
      <c r="E204" s="12" t="str">
        <f t="shared" si="9"/>
        <v>N</v>
      </c>
      <c r="F204" s="12" t="str">
        <f t="shared" si="10"/>
        <v>Y</v>
      </c>
      <c r="G204" s="12" t="str">
        <f t="shared" si="11"/>
        <v>N</v>
      </c>
      <c r="H204" s="58">
        <v>14.700200000000001</v>
      </c>
      <c r="I204" s="58">
        <v>0.56123299999999998</v>
      </c>
      <c r="J204" s="58">
        <v>7.7471699999999997</v>
      </c>
      <c r="K204" s="58">
        <v>2.1156700000000002</v>
      </c>
      <c r="L204" s="58">
        <v>18.335699999999999</v>
      </c>
      <c r="M204" s="58">
        <v>128.02500000000001</v>
      </c>
      <c r="N204" s="13" t="s">
        <v>22</v>
      </c>
    </row>
    <row r="205" spans="1:14" x14ac:dyDescent="0.35">
      <c r="A205" s="11" t="s">
        <v>379</v>
      </c>
      <c r="B205" s="10" t="s">
        <v>380</v>
      </c>
      <c r="C205" s="9">
        <v>8</v>
      </c>
      <c r="D205" s="9" t="s">
        <v>21</v>
      </c>
      <c r="E205" s="12" t="str">
        <f t="shared" si="9"/>
        <v>N</v>
      </c>
      <c r="F205" s="12" t="str">
        <f t="shared" si="10"/>
        <v>Y</v>
      </c>
      <c r="G205" s="12" t="str">
        <f t="shared" si="11"/>
        <v>N</v>
      </c>
      <c r="H205" s="58">
        <v>13.8744</v>
      </c>
      <c r="I205" s="58">
        <v>0.51503200000000005</v>
      </c>
      <c r="J205" s="58">
        <v>7.0689599999999997</v>
      </c>
      <c r="K205" s="58">
        <v>2.1246</v>
      </c>
      <c r="L205" s="58">
        <v>17.514399999999998</v>
      </c>
      <c r="M205" s="58">
        <v>122.551</v>
      </c>
      <c r="N205" s="13" t="s">
        <v>22</v>
      </c>
    </row>
    <row r="206" spans="1:14" x14ac:dyDescent="0.35">
      <c r="A206" s="11" t="s">
        <v>381</v>
      </c>
      <c r="B206" s="27" t="s">
        <v>9</v>
      </c>
      <c r="C206" s="9"/>
      <c r="D206" s="9"/>
      <c r="E206" s="12" t="str">
        <f t="shared" si="9"/>
        <v>N</v>
      </c>
      <c r="F206" s="12" t="str">
        <f t="shared" si="10"/>
        <v>N</v>
      </c>
      <c r="G206" s="12" t="str">
        <f t="shared" si="11"/>
        <v>N</v>
      </c>
      <c r="H206" s="58"/>
      <c r="I206" s="58"/>
      <c r="J206" s="58"/>
      <c r="K206" s="58"/>
      <c r="L206" s="58"/>
      <c r="M206" s="58"/>
      <c r="N206" s="13" t="s">
        <v>9</v>
      </c>
    </row>
    <row r="207" spans="1:14" x14ac:dyDescent="0.35">
      <c r="A207" s="11" t="s">
        <v>382</v>
      </c>
      <c r="B207" s="10" t="s">
        <v>383</v>
      </c>
      <c r="C207" s="9">
        <v>0</v>
      </c>
      <c r="D207" s="9" t="s">
        <v>21</v>
      </c>
      <c r="E207" s="12" t="str">
        <f t="shared" si="9"/>
        <v>N</v>
      </c>
      <c r="F207" s="12" t="str">
        <f t="shared" si="10"/>
        <v>Y</v>
      </c>
      <c r="G207" s="12" t="str">
        <f t="shared" si="11"/>
        <v>N</v>
      </c>
      <c r="H207" s="58">
        <v>9.9664599999999997</v>
      </c>
      <c r="I207" s="58">
        <v>0.41280800000000001</v>
      </c>
      <c r="J207" s="58">
        <v>5.5790100000000002</v>
      </c>
      <c r="K207" s="58">
        <v>1.6419600000000001</v>
      </c>
      <c r="L207" s="58">
        <v>10.0924</v>
      </c>
      <c r="M207" s="58">
        <v>95.710599999999999</v>
      </c>
      <c r="N207" s="13" t="s">
        <v>22</v>
      </c>
    </row>
    <row r="208" spans="1:14" x14ac:dyDescent="0.35">
      <c r="A208" s="11" t="s">
        <v>384</v>
      </c>
      <c r="B208" s="10" t="s">
        <v>385</v>
      </c>
      <c r="C208" s="9">
        <v>0</v>
      </c>
      <c r="D208" s="9" t="s">
        <v>21</v>
      </c>
      <c r="E208" s="12" t="str">
        <f t="shared" si="9"/>
        <v>N</v>
      </c>
      <c r="F208" s="12" t="str">
        <f t="shared" si="10"/>
        <v>Y</v>
      </c>
      <c r="G208" s="12" t="str">
        <f t="shared" si="11"/>
        <v>N</v>
      </c>
      <c r="H208" s="58">
        <v>9.5848200000000006</v>
      </c>
      <c r="I208" s="58">
        <v>0.41161599999999998</v>
      </c>
      <c r="J208" s="58">
        <v>6.6307499999999999</v>
      </c>
      <c r="K208" s="58">
        <v>1.3393200000000001</v>
      </c>
      <c r="L208" s="58">
        <v>8.2030700000000003</v>
      </c>
      <c r="M208" s="58">
        <v>94.237300000000005</v>
      </c>
      <c r="N208" s="13" t="s">
        <v>22</v>
      </c>
    </row>
    <row r="209" spans="1:14" x14ac:dyDescent="0.35">
      <c r="A209" s="11" t="s">
        <v>386</v>
      </c>
      <c r="B209" s="10" t="s">
        <v>387</v>
      </c>
      <c r="C209" s="9">
        <v>0</v>
      </c>
      <c r="D209" s="9" t="s">
        <v>21</v>
      </c>
      <c r="E209" s="12" t="str">
        <f t="shared" si="9"/>
        <v>N</v>
      </c>
      <c r="F209" s="12" t="str">
        <f t="shared" si="10"/>
        <v>Y</v>
      </c>
      <c r="G209" s="12" t="str">
        <f t="shared" si="11"/>
        <v>N</v>
      </c>
      <c r="H209" s="58">
        <v>9.3719199999999994</v>
      </c>
      <c r="I209" s="58">
        <v>0.40304699999999999</v>
      </c>
      <c r="J209" s="58">
        <v>6.5184699999999998</v>
      </c>
      <c r="K209" s="58">
        <v>1.33579</v>
      </c>
      <c r="L209" s="58">
        <v>6.9659899999999997</v>
      </c>
      <c r="M209" s="58">
        <v>93.312899999999999</v>
      </c>
      <c r="N209" s="13" t="s">
        <v>22</v>
      </c>
    </row>
    <row r="210" spans="1:14" x14ac:dyDescent="0.35">
      <c r="A210" s="11" t="s">
        <v>388</v>
      </c>
      <c r="B210" s="10" t="s">
        <v>389</v>
      </c>
      <c r="C210" s="9">
        <v>0</v>
      </c>
      <c r="D210" s="9" t="s">
        <v>21</v>
      </c>
      <c r="E210" s="12" t="str">
        <f t="shared" si="9"/>
        <v>N</v>
      </c>
      <c r="F210" s="12" t="str">
        <f t="shared" si="10"/>
        <v>Y</v>
      </c>
      <c r="G210" s="12" t="str">
        <f t="shared" si="11"/>
        <v>N</v>
      </c>
      <c r="H210" s="58">
        <v>9.9600000000000009</v>
      </c>
      <c r="I210" s="58">
        <v>0.41808699999999999</v>
      </c>
      <c r="J210" s="58">
        <v>5.7115600000000004</v>
      </c>
      <c r="K210" s="58">
        <v>1.50274</v>
      </c>
      <c r="L210" s="58">
        <v>9.5302199999999999</v>
      </c>
      <c r="M210" s="58">
        <v>92.644599999999997</v>
      </c>
      <c r="N210" s="13" t="s">
        <v>22</v>
      </c>
    </row>
    <row r="211" spans="1:14" x14ac:dyDescent="0.35">
      <c r="A211" s="11" t="s">
        <v>390</v>
      </c>
      <c r="B211" s="27" t="s">
        <v>4</v>
      </c>
      <c r="C211" s="9"/>
      <c r="D211" s="9"/>
      <c r="E211" s="12" t="str">
        <f t="shared" si="9"/>
        <v>N</v>
      </c>
      <c r="F211" s="12" t="str">
        <f t="shared" si="10"/>
        <v>N</v>
      </c>
      <c r="G211" s="12" t="str">
        <f t="shared" si="11"/>
        <v>N</v>
      </c>
      <c r="H211" s="58"/>
      <c r="I211" s="58"/>
      <c r="J211" s="58"/>
      <c r="K211" s="58"/>
      <c r="L211" s="58"/>
      <c r="M211" s="58"/>
      <c r="N211" s="9" t="s">
        <v>23</v>
      </c>
    </row>
    <row r="212" spans="1:14" x14ac:dyDescent="0.35">
      <c r="A212" s="11" t="s">
        <v>391</v>
      </c>
      <c r="B212" s="10" t="s">
        <v>392</v>
      </c>
      <c r="C212" s="9">
        <v>8</v>
      </c>
      <c r="D212" s="9" t="s">
        <v>21</v>
      </c>
      <c r="E212" s="12" t="str">
        <f t="shared" si="9"/>
        <v>N</v>
      </c>
      <c r="F212" s="12" t="str">
        <f t="shared" si="10"/>
        <v>Y</v>
      </c>
      <c r="G212" s="12" t="str">
        <f t="shared" si="11"/>
        <v>N</v>
      </c>
      <c r="H212" s="58">
        <v>16.144500000000001</v>
      </c>
      <c r="I212" s="58">
        <v>0.59579499999999996</v>
      </c>
      <c r="J212" s="58">
        <v>8.1827799999999993</v>
      </c>
      <c r="K212" s="58">
        <v>2.4851000000000001</v>
      </c>
      <c r="L212" s="58">
        <v>21.603200000000001</v>
      </c>
      <c r="M212" s="58">
        <v>142.601</v>
      </c>
      <c r="N212" s="13" t="s">
        <v>22</v>
      </c>
    </row>
    <row r="213" spans="1:14" x14ac:dyDescent="0.35">
      <c r="A213" s="11" t="s">
        <v>393</v>
      </c>
      <c r="B213" s="10" t="s">
        <v>394</v>
      </c>
      <c r="C213" s="9">
        <v>1</v>
      </c>
      <c r="D213" s="9" t="s">
        <v>21</v>
      </c>
      <c r="E213" s="12" t="str">
        <f t="shared" si="9"/>
        <v>N</v>
      </c>
      <c r="F213" s="12" t="str">
        <f t="shared" si="10"/>
        <v>N</v>
      </c>
      <c r="G213" s="12" t="str">
        <f t="shared" si="11"/>
        <v>Y</v>
      </c>
      <c r="H213" s="58">
        <v>10.015599999999999</v>
      </c>
      <c r="I213" s="58">
        <v>0.69024099999999999</v>
      </c>
      <c r="J213" s="58">
        <v>5.2577400000000001</v>
      </c>
      <c r="K213" s="58">
        <v>1.59857</v>
      </c>
      <c r="L213" s="58">
        <v>33.8598</v>
      </c>
      <c r="M213" s="58">
        <v>91.678100000000001</v>
      </c>
      <c r="N213" s="13" t="s">
        <v>22</v>
      </c>
    </row>
    <row r="214" spans="1:14" x14ac:dyDescent="0.35">
      <c r="A214" s="11" t="s">
        <v>395</v>
      </c>
      <c r="B214" s="10" t="s">
        <v>396</v>
      </c>
      <c r="C214" s="9">
        <v>1</v>
      </c>
      <c r="D214" s="9" t="s">
        <v>21</v>
      </c>
      <c r="E214" s="12" t="str">
        <f t="shared" si="9"/>
        <v>N</v>
      </c>
      <c r="F214" s="12" t="str">
        <f t="shared" si="10"/>
        <v>N</v>
      </c>
      <c r="G214" s="12" t="str">
        <f t="shared" si="11"/>
        <v>Y</v>
      </c>
      <c r="H214" s="58">
        <v>9.2039299999999997</v>
      </c>
      <c r="I214" s="58">
        <v>0.66773800000000005</v>
      </c>
      <c r="J214" s="58">
        <v>4.89527</v>
      </c>
      <c r="K214" s="58">
        <v>1.3087200000000001</v>
      </c>
      <c r="L214" s="58">
        <v>27.5076</v>
      </c>
      <c r="M214" s="58">
        <v>80.040899999999993</v>
      </c>
      <c r="N214" s="13" t="s">
        <v>22</v>
      </c>
    </row>
    <row r="215" spans="1:14" x14ac:dyDescent="0.35">
      <c r="A215" s="11" t="s">
        <v>397</v>
      </c>
      <c r="B215" s="27" t="s">
        <v>4</v>
      </c>
      <c r="C215" s="9"/>
      <c r="D215" s="9"/>
      <c r="E215" s="12" t="str">
        <f t="shared" si="9"/>
        <v>N</v>
      </c>
      <c r="F215" s="12" t="str">
        <f t="shared" si="10"/>
        <v>N</v>
      </c>
      <c r="G215" s="12" t="str">
        <f t="shared" si="11"/>
        <v>N</v>
      </c>
      <c r="H215" s="58"/>
      <c r="I215" s="58"/>
      <c r="J215" s="58"/>
      <c r="K215" s="58"/>
      <c r="L215" s="58"/>
      <c r="M215" s="58"/>
      <c r="N215" s="9" t="s">
        <v>23</v>
      </c>
    </row>
    <row r="216" spans="1:14" x14ac:dyDescent="0.35">
      <c r="A216" s="11" t="s">
        <v>398</v>
      </c>
      <c r="B216" s="10" t="s">
        <v>1157</v>
      </c>
      <c r="C216" s="9">
        <v>1</v>
      </c>
      <c r="D216" s="9" t="s">
        <v>21</v>
      </c>
      <c r="E216" s="12" t="str">
        <f t="shared" si="9"/>
        <v>N</v>
      </c>
      <c r="F216" s="12" t="str">
        <f t="shared" si="10"/>
        <v>N</v>
      </c>
      <c r="G216" s="12" t="str">
        <f t="shared" si="11"/>
        <v>Y</v>
      </c>
      <c r="H216" s="58">
        <v>9.6084999999999994</v>
      </c>
      <c r="I216" s="58">
        <v>0.67176499999999995</v>
      </c>
      <c r="J216" s="58">
        <v>5.1227299999999998</v>
      </c>
      <c r="K216" s="58">
        <v>1.4519899999999999</v>
      </c>
      <c r="L216" s="58">
        <v>29.295300000000001</v>
      </c>
      <c r="M216" s="58">
        <v>86.244600000000005</v>
      </c>
      <c r="N216" s="13" t="s">
        <v>22</v>
      </c>
    </row>
    <row r="217" spans="1:14" x14ac:dyDescent="0.35">
      <c r="A217" s="11" t="s">
        <v>399</v>
      </c>
      <c r="B217" s="10" t="s">
        <v>400</v>
      </c>
      <c r="C217" s="9">
        <v>1</v>
      </c>
      <c r="D217" s="9" t="s">
        <v>21</v>
      </c>
      <c r="E217" s="12" t="str">
        <f t="shared" si="9"/>
        <v>N</v>
      </c>
      <c r="F217" s="12" t="str">
        <f t="shared" si="10"/>
        <v>N</v>
      </c>
      <c r="G217" s="12" t="str">
        <f t="shared" si="11"/>
        <v>Y</v>
      </c>
      <c r="H217" s="58">
        <v>8.9426299999999994</v>
      </c>
      <c r="I217" s="58">
        <v>0.62378199999999995</v>
      </c>
      <c r="J217" s="58">
        <v>4.8103199999999999</v>
      </c>
      <c r="K217" s="58">
        <v>1.13825</v>
      </c>
      <c r="L217" s="58">
        <v>20.9575</v>
      </c>
      <c r="M217" s="58">
        <v>73.995599999999996</v>
      </c>
      <c r="N217" s="13" t="s">
        <v>22</v>
      </c>
    </row>
    <row r="218" spans="1:14" x14ac:dyDescent="0.35">
      <c r="A218" s="11" t="s">
        <v>401</v>
      </c>
      <c r="B218" s="10" t="s">
        <v>402</v>
      </c>
      <c r="C218" s="9">
        <v>1</v>
      </c>
      <c r="D218" s="9" t="s">
        <v>21</v>
      </c>
      <c r="E218" s="12" t="str">
        <f t="shared" si="9"/>
        <v>N</v>
      </c>
      <c r="F218" s="12" t="str">
        <f t="shared" si="10"/>
        <v>N</v>
      </c>
      <c r="G218" s="12" t="str">
        <f t="shared" si="11"/>
        <v>Y</v>
      </c>
      <c r="H218" s="58">
        <v>9.1867699999999992</v>
      </c>
      <c r="I218" s="58">
        <v>0.64727199999999996</v>
      </c>
      <c r="J218" s="58">
        <v>5.1565300000000001</v>
      </c>
      <c r="K218" s="58">
        <v>1.2586200000000001</v>
      </c>
      <c r="L218" s="58">
        <v>23.879899999999999</v>
      </c>
      <c r="M218" s="58">
        <v>80.561199999999999</v>
      </c>
      <c r="N218" s="13" t="s">
        <v>22</v>
      </c>
    </row>
    <row r="219" spans="1:14" x14ac:dyDescent="0.35">
      <c r="A219" s="11" t="s">
        <v>403</v>
      </c>
      <c r="B219" s="10" t="s">
        <v>404</v>
      </c>
      <c r="C219" s="9">
        <v>1</v>
      </c>
      <c r="D219" s="9" t="s">
        <v>21</v>
      </c>
      <c r="E219" s="12" t="str">
        <f t="shared" si="9"/>
        <v>N</v>
      </c>
      <c r="F219" s="12" t="str">
        <f t="shared" si="10"/>
        <v>N</v>
      </c>
      <c r="G219" s="12" t="str">
        <f t="shared" si="11"/>
        <v>Y</v>
      </c>
      <c r="H219" s="58">
        <v>8.4551300000000005</v>
      </c>
      <c r="I219" s="58">
        <v>0.61055599999999999</v>
      </c>
      <c r="J219" s="58">
        <v>4.5445099999999998</v>
      </c>
      <c r="K219" s="58">
        <v>1.2177</v>
      </c>
      <c r="L219" s="58">
        <v>19.321100000000001</v>
      </c>
      <c r="M219" s="58">
        <v>74.389899999999997</v>
      </c>
      <c r="N219" s="13" t="s">
        <v>22</v>
      </c>
    </row>
    <row r="220" spans="1:14" x14ac:dyDescent="0.35">
      <c r="A220" s="11" t="s">
        <v>405</v>
      </c>
      <c r="B220" s="27" t="s">
        <v>9</v>
      </c>
      <c r="C220" s="9"/>
      <c r="D220" s="9"/>
      <c r="E220" s="12" t="str">
        <f t="shared" si="9"/>
        <v>N</v>
      </c>
      <c r="F220" s="12" t="str">
        <f t="shared" si="10"/>
        <v>N</v>
      </c>
      <c r="G220" s="12" t="str">
        <f t="shared" si="11"/>
        <v>N</v>
      </c>
      <c r="H220" s="58"/>
      <c r="I220" s="58"/>
      <c r="J220" s="58"/>
      <c r="K220" s="58"/>
      <c r="L220" s="58"/>
      <c r="M220" s="58"/>
      <c r="N220" s="13" t="s">
        <v>9</v>
      </c>
    </row>
    <row r="221" spans="1:14" x14ac:dyDescent="0.35">
      <c r="A221" s="11" t="s">
        <v>406</v>
      </c>
      <c r="B221" s="10" t="s">
        <v>407</v>
      </c>
      <c r="C221" s="9">
        <v>1</v>
      </c>
      <c r="D221" s="9" t="s">
        <v>21</v>
      </c>
      <c r="E221" s="12" t="str">
        <f t="shared" si="9"/>
        <v>N</v>
      </c>
      <c r="F221" s="12" t="str">
        <f t="shared" si="10"/>
        <v>N</v>
      </c>
      <c r="G221" s="12" t="str">
        <f t="shared" si="11"/>
        <v>Y</v>
      </c>
      <c r="H221" s="58">
        <v>9.9242000000000008</v>
      </c>
      <c r="I221" s="58">
        <v>0.68426399999999998</v>
      </c>
      <c r="J221" s="58">
        <v>4.95296</v>
      </c>
      <c r="K221" s="58">
        <v>1.58403</v>
      </c>
      <c r="L221" s="58">
        <v>34.342799999999997</v>
      </c>
      <c r="M221" s="58">
        <v>88.575699999999998</v>
      </c>
      <c r="N221" s="13" t="s">
        <v>22</v>
      </c>
    </row>
    <row r="222" spans="1:14" x14ac:dyDescent="0.35">
      <c r="A222" s="11" t="s">
        <v>408</v>
      </c>
      <c r="B222" s="10" t="s">
        <v>409</v>
      </c>
      <c r="C222" s="9">
        <v>1</v>
      </c>
      <c r="D222" s="9" t="s">
        <v>21</v>
      </c>
      <c r="E222" s="12" t="str">
        <f t="shared" si="9"/>
        <v>N</v>
      </c>
      <c r="F222" s="12" t="str">
        <f t="shared" si="10"/>
        <v>N</v>
      </c>
      <c r="G222" s="12" t="str">
        <f t="shared" si="11"/>
        <v>Y</v>
      </c>
      <c r="H222" s="58">
        <v>9.1112800000000007</v>
      </c>
      <c r="I222" s="58">
        <v>0.63277099999999997</v>
      </c>
      <c r="J222" s="58">
        <v>4.6259100000000002</v>
      </c>
      <c r="K222" s="58">
        <v>1.4583200000000001</v>
      </c>
      <c r="L222" s="58">
        <v>31.729500000000002</v>
      </c>
      <c r="M222" s="58">
        <v>82.134299999999996</v>
      </c>
      <c r="N222" s="13" t="s">
        <v>22</v>
      </c>
    </row>
    <row r="223" spans="1:14" x14ac:dyDescent="0.35">
      <c r="A223" s="11" t="s">
        <v>410</v>
      </c>
      <c r="B223" s="27" t="s">
        <v>411</v>
      </c>
      <c r="C223" s="9"/>
      <c r="D223" s="9"/>
      <c r="E223" s="12" t="str">
        <f t="shared" si="9"/>
        <v>N</v>
      </c>
      <c r="F223" s="12" t="str">
        <f t="shared" si="10"/>
        <v>N</v>
      </c>
      <c r="G223" s="12" t="str">
        <f t="shared" si="11"/>
        <v>N</v>
      </c>
      <c r="H223" s="58"/>
      <c r="I223" s="58"/>
      <c r="J223" s="58"/>
      <c r="K223" s="58"/>
      <c r="L223" s="58"/>
      <c r="M223" s="58"/>
      <c r="N223" s="9" t="s">
        <v>23</v>
      </c>
    </row>
    <row r="224" spans="1:14" x14ac:dyDescent="0.35">
      <c r="A224" s="11" t="s">
        <v>412</v>
      </c>
      <c r="B224" s="10" t="s">
        <v>413</v>
      </c>
      <c r="C224" s="9">
        <v>1</v>
      </c>
      <c r="D224" s="9" t="s">
        <v>21</v>
      </c>
      <c r="E224" s="12" t="str">
        <f t="shared" si="9"/>
        <v>N</v>
      </c>
      <c r="F224" s="12" t="str">
        <f t="shared" si="10"/>
        <v>N</v>
      </c>
      <c r="G224" s="12" t="str">
        <f t="shared" si="11"/>
        <v>Y</v>
      </c>
      <c r="H224" s="58">
        <v>9.1649399999999996</v>
      </c>
      <c r="I224" s="58">
        <v>0.64405500000000004</v>
      </c>
      <c r="J224" s="58">
        <v>4.67096</v>
      </c>
      <c r="K224" s="58">
        <v>1.55911</v>
      </c>
      <c r="L224" s="58">
        <v>33.223700000000001</v>
      </c>
      <c r="M224" s="58">
        <v>85.337900000000005</v>
      </c>
      <c r="N224" s="13" t="s">
        <v>22</v>
      </c>
    </row>
    <row r="225" spans="1:14" x14ac:dyDescent="0.35">
      <c r="A225" s="11" t="s">
        <v>414</v>
      </c>
      <c r="B225" s="10" t="s">
        <v>415</v>
      </c>
      <c r="C225" s="9">
        <v>1</v>
      </c>
      <c r="D225" s="9" t="s">
        <v>21</v>
      </c>
      <c r="E225" s="12" t="str">
        <f t="shared" si="9"/>
        <v>N</v>
      </c>
      <c r="F225" s="12" t="str">
        <f t="shared" si="10"/>
        <v>N</v>
      </c>
      <c r="G225" s="12" t="str">
        <f t="shared" si="11"/>
        <v>Y</v>
      </c>
      <c r="H225" s="58">
        <v>9.5783000000000005</v>
      </c>
      <c r="I225" s="58">
        <v>0.67234799999999995</v>
      </c>
      <c r="J225" s="58">
        <v>4.9790200000000002</v>
      </c>
      <c r="K225" s="58">
        <v>1.5424100000000001</v>
      </c>
      <c r="L225" s="58">
        <v>32.297499999999999</v>
      </c>
      <c r="M225" s="58">
        <v>87.634</v>
      </c>
      <c r="N225" s="13" t="s">
        <v>22</v>
      </c>
    </row>
    <row r="226" spans="1:14" x14ac:dyDescent="0.35">
      <c r="A226" s="11" t="s">
        <v>416</v>
      </c>
      <c r="B226" s="27" t="s">
        <v>4</v>
      </c>
      <c r="C226" s="9"/>
      <c r="D226" s="9"/>
      <c r="E226" s="12" t="str">
        <f t="shared" si="9"/>
        <v>N</v>
      </c>
      <c r="F226" s="12" t="str">
        <f t="shared" si="10"/>
        <v>N</v>
      </c>
      <c r="G226" s="12" t="str">
        <f t="shared" si="11"/>
        <v>N</v>
      </c>
      <c r="H226" s="58"/>
      <c r="I226" s="58"/>
      <c r="J226" s="58"/>
      <c r="K226" s="58"/>
      <c r="L226" s="58"/>
      <c r="M226" s="58"/>
      <c r="N226" s="9" t="s">
        <v>23</v>
      </c>
    </row>
    <row r="227" spans="1:14" x14ac:dyDescent="0.35">
      <c r="A227" s="11" t="s">
        <v>417</v>
      </c>
      <c r="B227" s="10" t="s">
        <v>418</v>
      </c>
      <c r="C227" s="9">
        <v>1</v>
      </c>
      <c r="D227" s="9" t="s">
        <v>21</v>
      </c>
      <c r="E227" s="12" t="str">
        <f t="shared" si="9"/>
        <v>N</v>
      </c>
      <c r="F227" s="12" t="str">
        <f t="shared" si="10"/>
        <v>N</v>
      </c>
      <c r="G227" s="12" t="str">
        <f t="shared" si="11"/>
        <v>Y</v>
      </c>
      <c r="H227" s="58">
        <v>9.32897</v>
      </c>
      <c r="I227" s="58">
        <v>0.61960099999999996</v>
      </c>
      <c r="J227" s="58">
        <v>5.0150100000000002</v>
      </c>
      <c r="K227" s="58">
        <v>1.28345</v>
      </c>
      <c r="L227" s="58">
        <v>28.351299999999998</v>
      </c>
      <c r="M227" s="58">
        <v>80.227800000000002</v>
      </c>
      <c r="N227" s="13" t="s">
        <v>22</v>
      </c>
    </row>
    <row r="228" spans="1:14" x14ac:dyDescent="0.35">
      <c r="A228" s="11" t="s">
        <v>419</v>
      </c>
      <c r="B228" s="10" t="s">
        <v>420</v>
      </c>
      <c r="C228" s="9">
        <v>2</v>
      </c>
      <c r="D228" s="9" t="s">
        <v>21</v>
      </c>
      <c r="E228" s="12" t="str">
        <f t="shared" si="9"/>
        <v>N</v>
      </c>
      <c r="F228" s="12" t="str">
        <f t="shared" si="10"/>
        <v>Y</v>
      </c>
      <c r="G228" s="12" t="str">
        <f t="shared" si="11"/>
        <v>N</v>
      </c>
      <c r="H228" s="58">
        <v>12.283300000000001</v>
      </c>
      <c r="I228" s="58">
        <v>0.47212799999999999</v>
      </c>
      <c r="J228" s="58">
        <v>6.4201499999999996</v>
      </c>
      <c r="K228" s="58">
        <v>1.89524</v>
      </c>
      <c r="L228" s="58">
        <v>15.416499999999999</v>
      </c>
      <c r="M228" s="58">
        <v>110.307</v>
      </c>
      <c r="N228" s="13" t="s">
        <v>22</v>
      </c>
    </row>
    <row r="229" spans="1:14" x14ac:dyDescent="0.35">
      <c r="A229" s="11" t="s">
        <v>421</v>
      </c>
      <c r="B229" s="10" t="s">
        <v>422</v>
      </c>
      <c r="C229" s="9">
        <v>2</v>
      </c>
      <c r="D229" s="9" t="s">
        <v>21</v>
      </c>
      <c r="E229" s="12" t="str">
        <f t="shared" si="9"/>
        <v>N</v>
      </c>
      <c r="F229" s="12" t="str">
        <f t="shared" si="10"/>
        <v>Y</v>
      </c>
      <c r="G229" s="12" t="str">
        <f t="shared" si="11"/>
        <v>N</v>
      </c>
      <c r="H229" s="58">
        <v>12.269600000000001</v>
      </c>
      <c r="I229" s="58">
        <v>0.47565299999999999</v>
      </c>
      <c r="J229" s="58">
        <v>6.5151300000000001</v>
      </c>
      <c r="K229" s="58">
        <v>1.8579699999999999</v>
      </c>
      <c r="L229" s="58">
        <v>14.9663</v>
      </c>
      <c r="M229" s="58">
        <v>110.02200000000001</v>
      </c>
      <c r="N229" s="13" t="s">
        <v>22</v>
      </c>
    </row>
    <row r="230" spans="1:14" x14ac:dyDescent="0.35">
      <c r="A230" s="11" t="s">
        <v>423</v>
      </c>
      <c r="B230" s="10" t="s">
        <v>424</v>
      </c>
      <c r="C230" s="9">
        <v>2</v>
      </c>
      <c r="D230" s="9" t="s">
        <v>21</v>
      </c>
      <c r="E230" s="12" t="str">
        <f t="shared" si="9"/>
        <v>N</v>
      </c>
      <c r="F230" s="12" t="str">
        <f t="shared" si="10"/>
        <v>Y</v>
      </c>
      <c r="G230" s="12" t="str">
        <f t="shared" si="11"/>
        <v>N</v>
      </c>
      <c r="H230" s="58">
        <v>13.7234</v>
      </c>
      <c r="I230" s="58">
        <v>0.53170600000000001</v>
      </c>
      <c r="J230" s="58">
        <v>7.3539399999999997</v>
      </c>
      <c r="K230" s="58">
        <v>2.0291899999999998</v>
      </c>
      <c r="L230" s="58">
        <v>18.223600000000001</v>
      </c>
      <c r="M230" s="58">
        <v>122.158</v>
      </c>
      <c r="N230" s="13" t="s">
        <v>22</v>
      </c>
    </row>
    <row r="231" spans="1:14" x14ac:dyDescent="0.35">
      <c r="A231" s="11" t="s">
        <v>425</v>
      </c>
      <c r="B231" s="10" t="s">
        <v>426</v>
      </c>
      <c r="C231" s="9">
        <v>8</v>
      </c>
      <c r="D231" s="9" t="s">
        <v>21</v>
      </c>
      <c r="E231" s="12" t="str">
        <f t="shared" si="9"/>
        <v>N</v>
      </c>
      <c r="F231" s="12" t="str">
        <f t="shared" si="10"/>
        <v>Y</v>
      </c>
      <c r="G231" s="12" t="str">
        <f t="shared" si="11"/>
        <v>N</v>
      </c>
      <c r="H231" s="58">
        <v>13.7271</v>
      </c>
      <c r="I231" s="58">
        <v>0.508938</v>
      </c>
      <c r="J231" s="58">
        <v>6.9952399999999999</v>
      </c>
      <c r="K231" s="58">
        <v>2.0083500000000001</v>
      </c>
      <c r="L231" s="58">
        <v>16.4589</v>
      </c>
      <c r="M231" s="58">
        <v>118.52800000000001</v>
      </c>
      <c r="N231" s="13" t="s">
        <v>22</v>
      </c>
    </row>
    <row r="232" spans="1:14" x14ac:dyDescent="0.35">
      <c r="A232" s="11" t="s">
        <v>427</v>
      </c>
      <c r="B232" s="10" t="s">
        <v>428</v>
      </c>
      <c r="C232" s="9">
        <v>0</v>
      </c>
      <c r="D232" s="9" t="s">
        <v>21</v>
      </c>
      <c r="E232" s="12" t="str">
        <f t="shared" si="9"/>
        <v>N</v>
      </c>
      <c r="F232" s="12" t="str">
        <f t="shared" si="10"/>
        <v>Y</v>
      </c>
      <c r="G232" s="12" t="str">
        <f t="shared" si="11"/>
        <v>N</v>
      </c>
      <c r="H232" s="58">
        <v>10.358000000000001</v>
      </c>
      <c r="I232" s="58">
        <v>0.42965900000000001</v>
      </c>
      <c r="J232" s="58">
        <v>5.8455899999999996</v>
      </c>
      <c r="K232" s="58">
        <v>1.3333900000000001</v>
      </c>
      <c r="L232" s="58">
        <v>7.2952399999999997</v>
      </c>
      <c r="M232" s="58">
        <v>88.286199999999994</v>
      </c>
      <c r="N232" s="13" t="s">
        <v>22</v>
      </c>
    </row>
    <row r="233" spans="1:14" x14ac:dyDescent="0.35">
      <c r="A233" s="11" t="s">
        <v>429</v>
      </c>
      <c r="B233" s="10" t="s">
        <v>430</v>
      </c>
      <c r="C233" s="9">
        <v>0</v>
      </c>
      <c r="D233" s="9" t="s">
        <v>21</v>
      </c>
      <c r="E233" s="12" t="str">
        <f t="shared" si="9"/>
        <v>N</v>
      </c>
      <c r="F233" s="12" t="str">
        <f t="shared" si="10"/>
        <v>Y</v>
      </c>
      <c r="G233" s="12" t="str">
        <f t="shared" si="11"/>
        <v>N</v>
      </c>
      <c r="H233" s="58">
        <v>10.3584</v>
      </c>
      <c r="I233" s="58">
        <v>0.43156600000000001</v>
      </c>
      <c r="J233" s="58">
        <v>5.8579800000000004</v>
      </c>
      <c r="K233" s="58">
        <v>1.4297</v>
      </c>
      <c r="L233" s="58">
        <v>8.8887900000000002</v>
      </c>
      <c r="M233" s="58">
        <v>91.516000000000005</v>
      </c>
      <c r="N233" s="13" t="s">
        <v>22</v>
      </c>
    </row>
    <row r="234" spans="1:14" x14ac:dyDescent="0.35">
      <c r="A234" s="11" t="s">
        <v>431</v>
      </c>
      <c r="B234" s="10" t="s">
        <v>432</v>
      </c>
      <c r="C234" s="9">
        <v>0</v>
      </c>
      <c r="D234" s="9" t="s">
        <v>21</v>
      </c>
      <c r="E234" s="12" t="str">
        <f t="shared" si="9"/>
        <v>N</v>
      </c>
      <c r="F234" s="12" t="str">
        <f t="shared" si="10"/>
        <v>Y</v>
      </c>
      <c r="G234" s="12" t="str">
        <f t="shared" si="11"/>
        <v>N</v>
      </c>
      <c r="H234" s="58">
        <v>9.5401900000000008</v>
      </c>
      <c r="I234" s="58">
        <v>0.40276899999999999</v>
      </c>
      <c r="J234" s="58">
        <v>5.4923999999999999</v>
      </c>
      <c r="K234" s="58">
        <v>1.5166900000000001</v>
      </c>
      <c r="L234" s="58">
        <v>7.7840699999999998</v>
      </c>
      <c r="M234" s="58">
        <v>91.270300000000006</v>
      </c>
      <c r="N234" s="13" t="s">
        <v>22</v>
      </c>
    </row>
    <row r="235" spans="1:14" x14ac:dyDescent="0.35">
      <c r="A235" s="11" t="s">
        <v>433</v>
      </c>
      <c r="B235" s="27" t="s">
        <v>9</v>
      </c>
      <c r="C235" s="9"/>
      <c r="D235" s="9"/>
      <c r="E235" s="12" t="str">
        <f t="shared" si="9"/>
        <v>N</v>
      </c>
      <c r="F235" s="12" t="str">
        <f t="shared" si="10"/>
        <v>N</v>
      </c>
      <c r="G235" s="12" t="str">
        <f t="shared" si="11"/>
        <v>N</v>
      </c>
      <c r="H235" s="58"/>
      <c r="I235" s="58"/>
      <c r="J235" s="58"/>
      <c r="K235" s="58"/>
      <c r="L235" s="58"/>
      <c r="M235" s="58"/>
      <c r="N235" s="13" t="s">
        <v>9</v>
      </c>
    </row>
    <row r="236" spans="1:14" x14ac:dyDescent="0.35">
      <c r="A236" s="11" t="s">
        <v>434</v>
      </c>
      <c r="B236" s="10" t="s">
        <v>435</v>
      </c>
      <c r="C236" s="9">
        <v>0</v>
      </c>
      <c r="D236" s="9" t="s">
        <v>21</v>
      </c>
      <c r="E236" s="12" t="str">
        <f t="shared" si="9"/>
        <v>N</v>
      </c>
      <c r="F236" s="12" t="str">
        <f t="shared" si="10"/>
        <v>Y</v>
      </c>
      <c r="G236" s="12" t="str">
        <f t="shared" si="11"/>
        <v>N</v>
      </c>
      <c r="H236" s="58">
        <v>7.8932399999999996</v>
      </c>
      <c r="I236" s="58">
        <v>0.353686</v>
      </c>
      <c r="J236" s="58">
        <v>4.8335400000000002</v>
      </c>
      <c r="K236" s="58">
        <v>0.98443700000000001</v>
      </c>
      <c r="L236" s="58">
        <v>4.2544899999999997</v>
      </c>
      <c r="M236" s="58">
        <v>68.980500000000006</v>
      </c>
      <c r="N236" s="13" t="s">
        <v>22</v>
      </c>
    </row>
    <row r="237" spans="1:14" x14ac:dyDescent="0.35">
      <c r="A237" s="11" t="s">
        <v>436</v>
      </c>
      <c r="B237" s="10" t="s">
        <v>437</v>
      </c>
      <c r="C237" s="9">
        <v>1</v>
      </c>
      <c r="D237" s="9" t="s">
        <v>21</v>
      </c>
      <c r="E237" s="12" t="str">
        <f t="shared" si="9"/>
        <v>N</v>
      </c>
      <c r="F237" s="12" t="str">
        <f t="shared" si="10"/>
        <v>N</v>
      </c>
      <c r="G237" s="12" t="str">
        <f t="shared" si="11"/>
        <v>Y</v>
      </c>
      <c r="H237" s="58">
        <v>9.9457599999999999</v>
      </c>
      <c r="I237" s="58">
        <v>0.69323999999999997</v>
      </c>
      <c r="J237" s="58">
        <v>5.2719500000000004</v>
      </c>
      <c r="K237" s="58">
        <v>1.4335199999999999</v>
      </c>
      <c r="L237" s="58">
        <v>29.521999999999998</v>
      </c>
      <c r="M237" s="58">
        <v>86.933400000000006</v>
      </c>
      <c r="N237" s="13" t="s">
        <v>22</v>
      </c>
    </row>
    <row r="238" spans="1:14" x14ac:dyDescent="0.35">
      <c r="A238" s="11" t="s">
        <v>438</v>
      </c>
      <c r="B238" s="10" t="s">
        <v>439</v>
      </c>
      <c r="C238" s="9">
        <v>8</v>
      </c>
      <c r="D238" s="9" t="s">
        <v>21</v>
      </c>
      <c r="E238" s="12" t="str">
        <f t="shared" si="9"/>
        <v>N</v>
      </c>
      <c r="F238" s="12" t="str">
        <f t="shared" si="10"/>
        <v>Y</v>
      </c>
      <c r="G238" s="12" t="str">
        <f t="shared" si="11"/>
        <v>N</v>
      </c>
      <c r="H238" s="58">
        <v>15.146800000000001</v>
      </c>
      <c r="I238" s="58">
        <v>0.57118000000000002</v>
      </c>
      <c r="J238" s="58">
        <v>7.9328099999999999</v>
      </c>
      <c r="K238" s="58">
        <v>2.2987600000000001</v>
      </c>
      <c r="L238" s="58">
        <v>19.678899999999999</v>
      </c>
      <c r="M238" s="58">
        <v>135.03899999999999</v>
      </c>
      <c r="N238" s="13" t="s">
        <v>22</v>
      </c>
    </row>
    <row r="239" spans="1:14" x14ac:dyDescent="0.35">
      <c r="A239" s="11" t="s">
        <v>440</v>
      </c>
      <c r="B239" s="27" t="s">
        <v>9</v>
      </c>
      <c r="C239" s="9"/>
      <c r="D239" s="9"/>
      <c r="E239" s="12" t="str">
        <f t="shared" si="9"/>
        <v>N</v>
      </c>
      <c r="F239" s="12" t="str">
        <f t="shared" si="10"/>
        <v>N</v>
      </c>
      <c r="G239" s="12" t="str">
        <f t="shared" si="11"/>
        <v>N</v>
      </c>
      <c r="H239" s="58"/>
      <c r="I239" s="58"/>
      <c r="J239" s="58"/>
      <c r="K239" s="58"/>
      <c r="L239" s="58"/>
      <c r="M239" s="58"/>
      <c r="N239" s="13" t="s">
        <v>9</v>
      </c>
    </row>
    <row r="240" spans="1:14" x14ac:dyDescent="0.35">
      <c r="A240" s="11" t="s">
        <v>441</v>
      </c>
      <c r="B240" s="10" t="s">
        <v>442</v>
      </c>
      <c r="C240" s="9">
        <v>1</v>
      </c>
      <c r="D240" s="9" t="s">
        <v>21</v>
      </c>
      <c r="E240" s="12" t="str">
        <f t="shared" si="9"/>
        <v>N</v>
      </c>
      <c r="F240" s="12" t="str">
        <f t="shared" si="10"/>
        <v>N</v>
      </c>
      <c r="G240" s="12" t="str">
        <f t="shared" si="11"/>
        <v>Y</v>
      </c>
      <c r="H240" s="58">
        <v>7.2108299999999996</v>
      </c>
      <c r="I240" s="58">
        <v>0.55368099999999998</v>
      </c>
      <c r="J240" s="58">
        <v>3.8082600000000002</v>
      </c>
      <c r="K240" s="58">
        <v>1.1189499999999999</v>
      </c>
      <c r="L240" s="58">
        <v>6.6007800000000003</v>
      </c>
      <c r="M240" s="58">
        <v>65.278300000000002</v>
      </c>
      <c r="N240" s="13" t="s">
        <v>22</v>
      </c>
    </row>
    <row r="241" spans="1:14" x14ac:dyDescent="0.35">
      <c r="A241" s="11" t="s">
        <v>443</v>
      </c>
      <c r="B241" s="10" t="s">
        <v>24</v>
      </c>
      <c r="C241" s="9">
        <v>1</v>
      </c>
      <c r="D241" s="9"/>
      <c r="E241" s="12" t="str">
        <f t="shared" si="9"/>
        <v>N</v>
      </c>
      <c r="F241" s="12" t="str">
        <f t="shared" si="10"/>
        <v>N</v>
      </c>
      <c r="G241" s="12" t="str">
        <f t="shared" si="11"/>
        <v>N</v>
      </c>
      <c r="H241" s="58">
        <v>9.3130699999999997</v>
      </c>
      <c r="I241" s="58">
        <v>0.66530400000000001</v>
      </c>
      <c r="J241" s="58">
        <v>4.9718</v>
      </c>
      <c r="K241" s="58">
        <v>1.4281999999999999</v>
      </c>
      <c r="L241" s="58">
        <v>25.533300000000001</v>
      </c>
      <c r="M241" s="58">
        <v>84.265699999999995</v>
      </c>
      <c r="N241" s="17" t="s">
        <v>46</v>
      </c>
    </row>
    <row r="242" spans="1:14" x14ac:dyDescent="0.35">
      <c r="A242" s="11" t="s">
        <v>444</v>
      </c>
      <c r="B242" s="10" t="s">
        <v>1158</v>
      </c>
      <c r="C242" s="9">
        <v>1</v>
      </c>
      <c r="D242" s="9" t="s">
        <v>21</v>
      </c>
      <c r="E242" s="12" t="str">
        <f t="shared" si="9"/>
        <v>N</v>
      </c>
      <c r="F242" s="12" t="str">
        <f t="shared" si="10"/>
        <v>N</v>
      </c>
      <c r="G242" s="12" t="str">
        <f t="shared" si="11"/>
        <v>Y</v>
      </c>
      <c r="H242" s="58">
        <v>9.3238900000000005</v>
      </c>
      <c r="I242" s="58">
        <v>0.64694099999999999</v>
      </c>
      <c r="J242" s="58">
        <v>4.8586499999999999</v>
      </c>
      <c r="K242" s="58">
        <v>1.2875300000000001</v>
      </c>
      <c r="L242" s="58">
        <v>27.507899999999999</v>
      </c>
      <c r="M242" s="58">
        <v>79.092799999999997</v>
      </c>
      <c r="N242" s="13" t="s">
        <v>22</v>
      </c>
    </row>
    <row r="243" spans="1:14" x14ac:dyDescent="0.35">
      <c r="A243" s="11" t="s">
        <v>445</v>
      </c>
      <c r="B243" s="10" t="s">
        <v>446</v>
      </c>
      <c r="C243" s="9">
        <v>1</v>
      </c>
      <c r="D243" s="9" t="s">
        <v>21</v>
      </c>
      <c r="E243" s="12" t="str">
        <f t="shared" si="9"/>
        <v>N</v>
      </c>
      <c r="F243" s="12" t="str">
        <f t="shared" si="10"/>
        <v>N</v>
      </c>
      <c r="G243" s="12" t="str">
        <f t="shared" si="11"/>
        <v>Y</v>
      </c>
      <c r="H243" s="58">
        <v>9.2308900000000005</v>
      </c>
      <c r="I243" s="58">
        <v>0.66053799999999996</v>
      </c>
      <c r="J243" s="58">
        <v>4.8975600000000004</v>
      </c>
      <c r="K243" s="58">
        <v>1.39052</v>
      </c>
      <c r="L243" s="58">
        <v>20.453700000000001</v>
      </c>
      <c r="M243" s="58">
        <v>82.523700000000005</v>
      </c>
      <c r="N243" s="13" t="s">
        <v>22</v>
      </c>
    </row>
    <row r="244" spans="1:14" x14ac:dyDescent="0.35">
      <c r="A244" s="11" t="s">
        <v>447</v>
      </c>
      <c r="B244" s="27" t="s">
        <v>4</v>
      </c>
      <c r="C244" s="9"/>
      <c r="D244" s="9"/>
      <c r="E244" s="12" t="str">
        <f t="shared" si="9"/>
        <v>N</v>
      </c>
      <c r="F244" s="12" t="str">
        <f t="shared" si="10"/>
        <v>N</v>
      </c>
      <c r="G244" s="12" t="str">
        <f t="shared" si="11"/>
        <v>N</v>
      </c>
      <c r="H244" s="58"/>
      <c r="I244" s="58"/>
      <c r="J244" s="58"/>
      <c r="K244" s="58"/>
      <c r="L244" s="58"/>
      <c r="M244" s="58"/>
      <c r="N244" s="9" t="s">
        <v>23</v>
      </c>
    </row>
    <row r="245" spans="1:14" x14ac:dyDescent="0.35">
      <c r="A245" s="11" t="s">
        <v>448</v>
      </c>
      <c r="B245" s="10" t="s">
        <v>449</v>
      </c>
      <c r="C245" s="9">
        <v>1</v>
      </c>
      <c r="D245" s="9" t="s">
        <v>21</v>
      </c>
      <c r="E245" s="12" t="str">
        <f t="shared" si="9"/>
        <v>N</v>
      </c>
      <c r="F245" s="12" t="str">
        <f t="shared" si="10"/>
        <v>N</v>
      </c>
      <c r="G245" s="12" t="str">
        <f t="shared" si="11"/>
        <v>Y</v>
      </c>
      <c r="H245" s="58">
        <v>8.93919</v>
      </c>
      <c r="I245" s="58">
        <v>0.61738000000000004</v>
      </c>
      <c r="J245" s="58">
        <v>4.6984000000000004</v>
      </c>
      <c r="K245" s="58">
        <v>1.38822</v>
      </c>
      <c r="L245" s="58">
        <v>19.500599999999999</v>
      </c>
      <c r="M245" s="58">
        <v>80.761600000000001</v>
      </c>
      <c r="N245" s="13" t="s">
        <v>22</v>
      </c>
    </row>
    <row r="246" spans="1:14" x14ac:dyDescent="0.35">
      <c r="A246" s="11" t="s">
        <v>450</v>
      </c>
      <c r="B246" s="10" t="s">
        <v>451</v>
      </c>
      <c r="C246" s="9">
        <v>1</v>
      </c>
      <c r="D246" s="9" t="s">
        <v>21</v>
      </c>
      <c r="E246" s="12" t="str">
        <f t="shared" si="9"/>
        <v>N</v>
      </c>
      <c r="F246" s="12" t="str">
        <f t="shared" si="10"/>
        <v>N</v>
      </c>
      <c r="G246" s="12" t="str">
        <f t="shared" si="11"/>
        <v>Y</v>
      </c>
      <c r="H246" s="58">
        <v>7.9277199999999999</v>
      </c>
      <c r="I246" s="58">
        <v>0.56465299999999996</v>
      </c>
      <c r="J246" s="58">
        <v>4.4497</v>
      </c>
      <c r="K246" s="58">
        <v>1.1542699999999999</v>
      </c>
      <c r="L246" s="58">
        <v>8.9942700000000002</v>
      </c>
      <c r="M246" s="58">
        <v>71.667000000000002</v>
      </c>
      <c r="N246" s="13" t="s">
        <v>22</v>
      </c>
    </row>
    <row r="247" spans="1:14" x14ac:dyDescent="0.35">
      <c r="A247" s="11" t="s">
        <v>452</v>
      </c>
      <c r="B247" s="10" t="s">
        <v>453</v>
      </c>
      <c r="C247" s="9">
        <v>1</v>
      </c>
      <c r="D247" s="9" t="s">
        <v>21</v>
      </c>
      <c r="E247" s="12" t="str">
        <f t="shared" si="9"/>
        <v>N</v>
      </c>
      <c r="F247" s="12" t="str">
        <f t="shared" si="10"/>
        <v>N</v>
      </c>
      <c r="G247" s="12" t="str">
        <f t="shared" si="11"/>
        <v>Y</v>
      </c>
      <c r="H247" s="58">
        <v>7.9976099999999999</v>
      </c>
      <c r="I247" s="58">
        <v>0.57408700000000001</v>
      </c>
      <c r="J247" s="58">
        <v>4.4233599999999997</v>
      </c>
      <c r="K247" s="58">
        <v>1.2476400000000001</v>
      </c>
      <c r="L247" s="58">
        <v>13.825200000000001</v>
      </c>
      <c r="M247" s="58">
        <v>74.288300000000007</v>
      </c>
      <c r="N247" s="13" t="s">
        <v>22</v>
      </c>
    </row>
    <row r="248" spans="1:14" x14ac:dyDescent="0.35">
      <c r="A248" s="11" t="s">
        <v>454</v>
      </c>
      <c r="B248" s="10" t="s">
        <v>455</v>
      </c>
      <c r="C248" s="9">
        <v>1</v>
      </c>
      <c r="D248" s="9" t="s">
        <v>21</v>
      </c>
      <c r="E248" s="12" t="str">
        <f t="shared" si="9"/>
        <v>N</v>
      </c>
      <c r="F248" s="12" t="str">
        <f t="shared" si="10"/>
        <v>N</v>
      </c>
      <c r="G248" s="12" t="str">
        <f t="shared" si="11"/>
        <v>Y</v>
      </c>
      <c r="H248" s="58">
        <v>8.6255400000000009</v>
      </c>
      <c r="I248" s="58">
        <v>0.58287199999999995</v>
      </c>
      <c r="J248" s="58">
        <v>4.49505</v>
      </c>
      <c r="K248" s="58">
        <v>1.31942</v>
      </c>
      <c r="L248" s="58">
        <v>21.825399999999998</v>
      </c>
      <c r="M248" s="58">
        <v>77.012200000000007</v>
      </c>
      <c r="N248" s="13" t="s">
        <v>22</v>
      </c>
    </row>
    <row r="249" spans="1:14" x14ac:dyDescent="0.35">
      <c r="A249" s="11" t="s">
        <v>456</v>
      </c>
      <c r="B249" s="10" t="s">
        <v>457</v>
      </c>
      <c r="C249" s="9">
        <v>8</v>
      </c>
      <c r="D249" s="9" t="s">
        <v>21</v>
      </c>
      <c r="E249" s="12" t="str">
        <f t="shared" si="9"/>
        <v>N</v>
      </c>
      <c r="F249" s="12" t="str">
        <f t="shared" si="10"/>
        <v>Y</v>
      </c>
      <c r="G249" s="12" t="str">
        <f t="shared" si="11"/>
        <v>N</v>
      </c>
      <c r="H249" s="58">
        <v>15.823600000000001</v>
      </c>
      <c r="I249" s="58">
        <v>0.58585299999999996</v>
      </c>
      <c r="J249" s="58">
        <v>8.06386</v>
      </c>
      <c r="K249" s="58">
        <v>2.3837100000000002</v>
      </c>
      <c r="L249" s="58">
        <v>18.945499999999999</v>
      </c>
      <c r="M249" s="58">
        <v>138.643</v>
      </c>
      <c r="N249" s="13" t="s">
        <v>22</v>
      </c>
    </row>
    <row r="250" spans="1:14" x14ac:dyDescent="0.35">
      <c r="A250" s="11" t="s">
        <v>458</v>
      </c>
      <c r="B250" s="27" t="s">
        <v>9</v>
      </c>
      <c r="C250" s="9"/>
      <c r="D250" s="9"/>
      <c r="E250" s="12" t="str">
        <f t="shared" si="9"/>
        <v>N</v>
      </c>
      <c r="F250" s="12" t="str">
        <f t="shared" si="10"/>
        <v>N</v>
      </c>
      <c r="G250" s="12" t="str">
        <f t="shared" si="11"/>
        <v>N</v>
      </c>
      <c r="H250" s="58"/>
      <c r="I250" s="58"/>
      <c r="J250" s="58"/>
      <c r="K250" s="58"/>
      <c r="L250" s="58"/>
      <c r="M250" s="58"/>
      <c r="N250" s="13" t="s">
        <v>9</v>
      </c>
    </row>
    <row r="251" spans="1:14" x14ac:dyDescent="0.35">
      <c r="A251" s="11" t="s">
        <v>459</v>
      </c>
      <c r="B251" s="10" t="s">
        <v>460</v>
      </c>
      <c r="C251" s="9">
        <v>1</v>
      </c>
      <c r="D251" s="9" t="s">
        <v>21</v>
      </c>
      <c r="E251" s="12" t="str">
        <f t="shared" si="9"/>
        <v>N</v>
      </c>
      <c r="F251" s="12" t="str">
        <f t="shared" si="10"/>
        <v>N</v>
      </c>
      <c r="G251" s="12" t="str">
        <f t="shared" si="11"/>
        <v>Y</v>
      </c>
      <c r="H251" s="58">
        <v>7.79833</v>
      </c>
      <c r="I251" s="58">
        <v>0.56490399999999996</v>
      </c>
      <c r="J251" s="58">
        <v>4.3617400000000002</v>
      </c>
      <c r="K251" s="58">
        <v>1.20703</v>
      </c>
      <c r="L251" s="58">
        <v>13.170999999999999</v>
      </c>
      <c r="M251" s="58">
        <v>72.558700000000002</v>
      </c>
      <c r="N251" s="13" t="s">
        <v>22</v>
      </c>
    </row>
    <row r="252" spans="1:14" x14ac:dyDescent="0.35">
      <c r="A252" s="11" t="s">
        <v>461</v>
      </c>
      <c r="B252" s="10" t="s">
        <v>462</v>
      </c>
      <c r="C252" s="9">
        <v>1</v>
      </c>
      <c r="D252" s="9" t="s">
        <v>21</v>
      </c>
      <c r="E252" s="12" t="str">
        <f t="shared" si="9"/>
        <v>N</v>
      </c>
      <c r="F252" s="12" t="str">
        <f t="shared" si="10"/>
        <v>N</v>
      </c>
      <c r="G252" s="12" t="str">
        <f t="shared" si="11"/>
        <v>Y</v>
      </c>
      <c r="H252" s="58">
        <v>8.8045399999999994</v>
      </c>
      <c r="I252" s="58">
        <v>0.60821899999999995</v>
      </c>
      <c r="J252" s="58">
        <v>4.7734699999999997</v>
      </c>
      <c r="K252" s="58">
        <v>1.1366499999999999</v>
      </c>
      <c r="L252" s="58">
        <v>25.615500000000001</v>
      </c>
      <c r="M252" s="58">
        <v>73.659599999999998</v>
      </c>
      <c r="N252" s="13" t="s">
        <v>22</v>
      </c>
    </row>
    <row r="253" spans="1:14" x14ac:dyDescent="0.35">
      <c r="A253" s="11" t="s">
        <v>463</v>
      </c>
      <c r="B253" s="31" t="s">
        <v>1168</v>
      </c>
      <c r="C253" s="9">
        <v>2</v>
      </c>
      <c r="D253" s="9" t="s">
        <v>21</v>
      </c>
      <c r="E253" s="12" t="str">
        <f t="shared" si="9"/>
        <v>N</v>
      </c>
      <c r="F253" s="12" t="str">
        <f t="shared" si="10"/>
        <v>Y</v>
      </c>
      <c r="G253" s="12" t="str">
        <f t="shared" si="11"/>
        <v>N</v>
      </c>
      <c r="H253" s="58">
        <v>10.542</v>
      </c>
      <c r="I253" s="58">
        <v>0.42142400000000002</v>
      </c>
      <c r="J253" s="58">
        <v>5.7582500000000003</v>
      </c>
      <c r="K253" s="58">
        <v>1.5548900000000001</v>
      </c>
      <c r="L253" s="58">
        <v>10.734999999999999</v>
      </c>
      <c r="M253" s="58">
        <v>94.622500000000002</v>
      </c>
      <c r="N253" s="13" t="s">
        <v>22</v>
      </c>
    </row>
    <row r="254" spans="1:14" x14ac:dyDescent="0.35">
      <c r="A254" s="11" t="s">
        <v>464</v>
      </c>
      <c r="B254" s="10" t="s">
        <v>25</v>
      </c>
      <c r="C254" s="9">
        <v>2</v>
      </c>
      <c r="D254" s="9" t="s">
        <v>26</v>
      </c>
      <c r="E254" s="12" t="str">
        <f t="shared" si="9"/>
        <v>N</v>
      </c>
      <c r="F254" s="12" t="str">
        <f t="shared" si="10"/>
        <v>N</v>
      </c>
      <c r="G254" s="12" t="str">
        <f t="shared" si="11"/>
        <v>N</v>
      </c>
      <c r="H254" s="58">
        <v>10.7212</v>
      </c>
      <c r="I254" s="58">
        <v>0.42485099999999998</v>
      </c>
      <c r="J254" s="58">
        <v>5.8287899999999997</v>
      </c>
      <c r="K254" s="58">
        <v>1.65347</v>
      </c>
      <c r="L254" s="58">
        <v>12.097099999999999</v>
      </c>
      <c r="M254" s="58">
        <v>98.171899999999994</v>
      </c>
      <c r="N254" s="13" t="s">
        <v>1155</v>
      </c>
    </row>
    <row r="255" spans="1:14" x14ac:dyDescent="0.35">
      <c r="A255" s="11" t="s">
        <v>465</v>
      </c>
      <c r="B255" s="27" t="s">
        <v>58</v>
      </c>
      <c r="C255" s="9"/>
      <c r="D255" s="9"/>
      <c r="E255" s="12" t="str">
        <f t="shared" si="9"/>
        <v>N</v>
      </c>
      <c r="F255" s="12" t="str">
        <f t="shared" si="10"/>
        <v>N</v>
      </c>
      <c r="G255" s="12" t="str">
        <f t="shared" si="11"/>
        <v>N</v>
      </c>
      <c r="H255" s="58"/>
      <c r="I255" s="58"/>
      <c r="J255" s="58"/>
      <c r="K255" s="58"/>
      <c r="L255" s="58"/>
      <c r="M255" s="58"/>
      <c r="N255" s="13" t="s">
        <v>61</v>
      </c>
    </row>
    <row r="256" spans="1:14" x14ac:dyDescent="0.35">
      <c r="A256" s="11" t="s">
        <v>466</v>
      </c>
      <c r="B256" s="10" t="s">
        <v>467</v>
      </c>
      <c r="C256" s="9">
        <v>2</v>
      </c>
      <c r="D256" s="9" t="s">
        <v>21</v>
      </c>
      <c r="E256" s="12" t="str">
        <f t="shared" si="9"/>
        <v>N</v>
      </c>
      <c r="F256" s="12" t="str">
        <f t="shared" si="10"/>
        <v>Y</v>
      </c>
      <c r="G256" s="12" t="str">
        <f t="shared" si="11"/>
        <v>N</v>
      </c>
      <c r="H256" s="58">
        <v>13.772399999999999</v>
      </c>
      <c r="I256" s="58">
        <v>0.53210199999999996</v>
      </c>
      <c r="J256" s="58">
        <v>7.3241300000000003</v>
      </c>
      <c r="K256" s="58">
        <v>1.9950399999999999</v>
      </c>
      <c r="L256" s="58">
        <v>18.507300000000001</v>
      </c>
      <c r="M256" s="58">
        <v>120.88</v>
      </c>
      <c r="N256" s="13" t="s">
        <v>22</v>
      </c>
    </row>
    <row r="257" spans="1:14" x14ac:dyDescent="0.35">
      <c r="A257" s="11" t="s">
        <v>468</v>
      </c>
      <c r="B257" s="10" t="s">
        <v>469</v>
      </c>
      <c r="C257" s="9">
        <v>8</v>
      </c>
      <c r="D257" s="9" t="s">
        <v>21</v>
      </c>
      <c r="E257" s="12" t="str">
        <f t="shared" si="9"/>
        <v>N</v>
      </c>
      <c r="F257" s="12" t="str">
        <f t="shared" si="10"/>
        <v>Y</v>
      </c>
      <c r="G257" s="12" t="str">
        <f t="shared" si="11"/>
        <v>N</v>
      </c>
      <c r="H257" s="58">
        <v>11.576599999999999</v>
      </c>
      <c r="I257" s="58">
        <v>0.44289299999999998</v>
      </c>
      <c r="J257" s="58">
        <v>6.0765200000000004</v>
      </c>
      <c r="K257" s="58">
        <v>1.5784899999999999</v>
      </c>
      <c r="L257" s="58">
        <v>12.0466</v>
      </c>
      <c r="M257" s="58">
        <v>97.937399999999997</v>
      </c>
      <c r="N257" s="13" t="s">
        <v>22</v>
      </c>
    </row>
    <row r="258" spans="1:14" x14ac:dyDescent="0.35">
      <c r="A258" s="11" t="s">
        <v>470</v>
      </c>
      <c r="B258" s="10" t="s">
        <v>471</v>
      </c>
      <c r="C258" s="9">
        <v>8</v>
      </c>
      <c r="D258" s="9" t="s">
        <v>21</v>
      </c>
      <c r="E258" s="12" t="str">
        <f t="shared" si="9"/>
        <v>N</v>
      </c>
      <c r="F258" s="12" t="str">
        <f t="shared" si="10"/>
        <v>Y</v>
      </c>
      <c r="G258" s="12" t="str">
        <f t="shared" si="11"/>
        <v>N</v>
      </c>
      <c r="H258" s="58">
        <v>11.3086</v>
      </c>
      <c r="I258" s="58">
        <v>0.439108</v>
      </c>
      <c r="J258" s="58">
        <v>6.0572100000000004</v>
      </c>
      <c r="K258" s="58">
        <v>1.5591900000000001</v>
      </c>
      <c r="L258" s="58">
        <v>11.2691</v>
      </c>
      <c r="M258" s="58">
        <v>97.182000000000002</v>
      </c>
      <c r="N258" s="13" t="s">
        <v>22</v>
      </c>
    </row>
    <row r="259" spans="1:14" x14ac:dyDescent="0.35">
      <c r="A259" s="11" t="s">
        <v>472</v>
      </c>
      <c r="B259" s="27" t="s">
        <v>3</v>
      </c>
      <c r="C259" s="9"/>
      <c r="D259" s="9"/>
      <c r="E259" s="12" t="str">
        <f t="shared" si="9"/>
        <v>N</v>
      </c>
      <c r="F259" s="12" t="str">
        <f t="shared" si="10"/>
        <v>N</v>
      </c>
      <c r="G259" s="12" t="str">
        <f t="shared" si="11"/>
        <v>N</v>
      </c>
      <c r="H259" s="58"/>
      <c r="I259" s="58"/>
      <c r="J259" s="58"/>
      <c r="K259" s="58"/>
      <c r="L259" s="58"/>
      <c r="M259" s="58"/>
      <c r="N259" s="13" t="s">
        <v>23</v>
      </c>
    </row>
    <row r="260" spans="1:14" x14ac:dyDescent="0.35">
      <c r="A260" s="11" t="s">
        <v>473</v>
      </c>
      <c r="B260" s="10" t="s">
        <v>474</v>
      </c>
      <c r="C260" s="9">
        <v>0</v>
      </c>
      <c r="D260" s="9" t="s">
        <v>21</v>
      </c>
      <c r="E260" s="12" t="str">
        <f t="shared" ref="E260:E323" si="12">IF(LEFT(B260,5)="MSIOD","Y","N")</f>
        <v>N</v>
      </c>
      <c r="F260" s="12" t="str">
        <f t="shared" ref="F260:F323" si="13">IF(
AND(
LEFT(B260,3)="MSI",E260="N"),"Y","N")</f>
        <v>Y</v>
      </c>
      <c r="G260" s="12" t="str">
        <f t="shared" ref="G260:G323" si="14">IF(LEFT(B260,5)="DDRIO","Y","N")</f>
        <v>N</v>
      </c>
      <c r="H260" s="58">
        <v>7.4049100000000001</v>
      </c>
      <c r="I260" s="58">
        <v>0.34159899999999999</v>
      </c>
      <c r="J260" s="58">
        <v>4.6483299999999996</v>
      </c>
      <c r="K260" s="58">
        <v>1.1057999999999999</v>
      </c>
      <c r="L260" s="58">
        <v>1.5705800000000001</v>
      </c>
      <c r="M260" s="58">
        <v>71.694500000000005</v>
      </c>
      <c r="N260" s="13" t="s">
        <v>22</v>
      </c>
    </row>
    <row r="261" spans="1:14" x14ac:dyDescent="0.35">
      <c r="A261" s="11" t="s">
        <v>475</v>
      </c>
      <c r="B261" s="10" t="s">
        <v>476</v>
      </c>
      <c r="C261" s="9">
        <v>0</v>
      </c>
      <c r="D261" s="9" t="s">
        <v>21</v>
      </c>
      <c r="E261" s="12" t="str">
        <f t="shared" si="12"/>
        <v>N</v>
      </c>
      <c r="F261" s="12" t="str">
        <f t="shared" si="13"/>
        <v>Y</v>
      </c>
      <c r="G261" s="12" t="str">
        <f t="shared" si="14"/>
        <v>N</v>
      </c>
      <c r="H261" s="58">
        <v>7.3458800000000002</v>
      </c>
      <c r="I261" s="58">
        <v>0.33978799999999998</v>
      </c>
      <c r="J261" s="58">
        <v>4.6124299999999998</v>
      </c>
      <c r="K261" s="58">
        <v>1.13263</v>
      </c>
      <c r="L261" s="58">
        <v>1.52786</v>
      </c>
      <c r="M261" s="58">
        <v>72.278400000000005</v>
      </c>
      <c r="N261" s="13" t="s">
        <v>22</v>
      </c>
    </row>
    <row r="262" spans="1:14" x14ac:dyDescent="0.35">
      <c r="A262" s="11" t="s">
        <v>477</v>
      </c>
      <c r="B262" s="10" t="s">
        <v>478</v>
      </c>
      <c r="C262" s="9">
        <v>0</v>
      </c>
      <c r="D262" s="9" t="s">
        <v>21</v>
      </c>
      <c r="E262" s="12" t="str">
        <f t="shared" si="12"/>
        <v>N</v>
      </c>
      <c r="F262" s="12" t="str">
        <f t="shared" si="13"/>
        <v>Y</v>
      </c>
      <c r="G262" s="12" t="str">
        <f t="shared" si="14"/>
        <v>N</v>
      </c>
      <c r="H262" s="58">
        <v>7.8128099999999998</v>
      </c>
      <c r="I262" s="58">
        <v>0.34736699999999998</v>
      </c>
      <c r="J262" s="58">
        <v>4.7970600000000001</v>
      </c>
      <c r="K262" s="58">
        <v>1.1434</v>
      </c>
      <c r="L262" s="58">
        <v>3.9877199999999999</v>
      </c>
      <c r="M262" s="58">
        <v>74.060599999999994</v>
      </c>
      <c r="N262" s="13" t="s">
        <v>22</v>
      </c>
    </row>
    <row r="263" spans="1:14" x14ac:dyDescent="0.35">
      <c r="A263" s="11" t="s">
        <v>479</v>
      </c>
      <c r="B263" s="10" t="s">
        <v>480</v>
      </c>
      <c r="C263" s="9">
        <v>1</v>
      </c>
      <c r="D263" s="9" t="s">
        <v>21</v>
      </c>
      <c r="E263" s="12" t="str">
        <f t="shared" si="12"/>
        <v>N</v>
      </c>
      <c r="F263" s="12" t="str">
        <f t="shared" si="13"/>
        <v>N</v>
      </c>
      <c r="G263" s="12" t="str">
        <f t="shared" si="14"/>
        <v>Y</v>
      </c>
      <c r="H263" s="58">
        <v>9.3726599999999998</v>
      </c>
      <c r="I263" s="58">
        <v>0.65276299999999998</v>
      </c>
      <c r="J263" s="58">
        <v>5.2798100000000003</v>
      </c>
      <c r="K263" s="58">
        <v>1.32606</v>
      </c>
      <c r="L263" s="58">
        <v>24.803100000000001</v>
      </c>
      <c r="M263" s="58">
        <v>83.674099999999996</v>
      </c>
      <c r="N263" s="13" t="s">
        <v>22</v>
      </c>
    </row>
    <row r="264" spans="1:14" x14ac:dyDescent="0.35">
      <c r="A264" s="11" t="s">
        <v>481</v>
      </c>
      <c r="B264" s="10" t="s">
        <v>482</v>
      </c>
      <c r="C264" s="9">
        <v>8</v>
      </c>
      <c r="D264" s="9" t="s">
        <v>21</v>
      </c>
      <c r="E264" s="12" t="str">
        <f t="shared" si="12"/>
        <v>N</v>
      </c>
      <c r="F264" s="12" t="str">
        <f t="shared" si="13"/>
        <v>Y</v>
      </c>
      <c r="G264" s="12" t="str">
        <f t="shared" si="14"/>
        <v>N</v>
      </c>
      <c r="H264" s="58">
        <v>14.5276</v>
      </c>
      <c r="I264" s="58">
        <v>0.55549899999999997</v>
      </c>
      <c r="J264" s="58">
        <v>7.8109599999999997</v>
      </c>
      <c r="K264" s="58">
        <v>2.1316999999999999</v>
      </c>
      <c r="L264" s="58">
        <v>18.6419</v>
      </c>
      <c r="M264" s="58">
        <v>129.03700000000001</v>
      </c>
      <c r="N264" s="13" t="s">
        <v>22</v>
      </c>
    </row>
    <row r="265" spans="1:14" x14ac:dyDescent="0.35">
      <c r="A265" s="11" t="s">
        <v>483</v>
      </c>
      <c r="B265" s="10" t="s">
        <v>484</v>
      </c>
      <c r="C265" s="9">
        <v>1</v>
      </c>
      <c r="D265" s="9" t="s">
        <v>21</v>
      </c>
      <c r="E265" s="12" t="str">
        <f t="shared" si="12"/>
        <v>N</v>
      </c>
      <c r="F265" s="12" t="str">
        <f t="shared" si="13"/>
        <v>N</v>
      </c>
      <c r="G265" s="12" t="str">
        <f t="shared" si="14"/>
        <v>Y</v>
      </c>
      <c r="H265" s="58">
        <v>8.0509000000000004</v>
      </c>
      <c r="I265" s="58">
        <v>0.55634799999999995</v>
      </c>
      <c r="J265" s="58">
        <v>4.2792500000000002</v>
      </c>
      <c r="K265" s="58">
        <v>1.3467100000000001</v>
      </c>
      <c r="L265" s="58">
        <v>24.447700000000001</v>
      </c>
      <c r="M265" s="58">
        <v>75.913899999999998</v>
      </c>
      <c r="N265" s="13" t="s">
        <v>22</v>
      </c>
    </row>
    <row r="266" spans="1:14" x14ac:dyDescent="0.35">
      <c r="A266" s="11" t="s">
        <v>485</v>
      </c>
      <c r="B266" s="10" t="s">
        <v>486</v>
      </c>
      <c r="C266" s="9">
        <v>1</v>
      </c>
      <c r="D266" s="9" t="s">
        <v>21</v>
      </c>
      <c r="E266" s="12" t="str">
        <f t="shared" si="12"/>
        <v>N</v>
      </c>
      <c r="F266" s="12" t="str">
        <f t="shared" si="13"/>
        <v>N</v>
      </c>
      <c r="G266" s="12" t="str">
        <f t="shared" si="14"/>
        <v>Y</v>
      </c>
      <c r="H266" s="58">
        <v>7.7634699999999999</v>
      </c>
      <c r="I266" s="58">
        <v>0.57892900000000003</v>
      </c>
      <c r="J266" s="58">
        <v>4.0698299999999996</v>
      </c>
      <c r="K266" s="58">
        <v>1.18458</v>
      </c>
      <c r="L266" s="58">
        <v>8.2551799999999993</v>
      </c>
      <c r="M266" s="58">
        <v>69.433599999999998</v>
      </c>
      <c r="N266" s="13" t="s">
        <v>22</v>
      </c>
    </row>
    <row r="267" spans="1:14" x14ac:dyDescent="0.35">
      <c r="A267" s="11" t="s">
        <v>487</v>
      </c>
      <c r="B267" s="10" t="s">
        <v>488</v>
      </c>
      <c r="C267" s="9">
        <v>1</v>
      </c>
      <c r="D267" s="9" t="s">
        <v>21</v>
      </c>
      <c r="E267" s="12" t="str">
        <f t="shared" si="12"/>
        <v>N</v>
      </c>
      <c r="F267" s="12" t="str">
        <f t="shared" si="13"/>
        <v>N</v>
      </c>
      <c r="G267" s="12" t="str">
        <f t="shared" si="14"/>
        <v>Y</v>
      </c>
      <c r="H267" s="58">
        <v>7.7950200000000001</v>
      </c>
      <c r="I267" s="58">
        <v>0.56221500000000002</v>
      </c>
      <c r="J267" s="58">
        <v>4.4407800000000002</v>
      </c>
      <c r="K267" s="58">
        <v>1.0439499999999999</v>
      </c>
      <c r="L267" s="58">
        <v>11.7303</v>
      </c>
      <c r="M267" s="58">
        <v>68.087999999999994</v>
      </c>
      <c r="N267" s="13" t="s">
        <v>22</v>
      </c>
    </row>
    <row r="268" spans="1:14" x14ac:dyDescent="0.35">
      <c r="A268" s="11" t="s">
        <v>489</v>
      </c>
      <c r="B268" s="27" t="s">
        <v>9</v>
      </c>
      <c r="C268" s="9"/>
      <c r="D268" s="9"/>
      <c r="E268" s="12" t="str">
        <f t="shared" si="12"/>
        <v>N</v>
      </c>
      <c r="F268" s="12" t="str">
        <f t="shared" si="13"/>
        <v>N</v>
      </c>
      <c r="G268" s="12" t="str">
        <f t="shared" si="14"/>
        <v>N</v>
      </c>
      <c r="H268" s="58"/>
      <c r="I268" s="58"/>
      <c r="J268" s="58"/>
      <c r="K268" s="58"/>
      <c r="L268" s="58"/>
      <c r="M268" s="58"/>
      <c r="N268" s="13" t="s">
        <v>9</v>
      </c>
    </row>
    <row r="269" spans="1:14" x14ac:dyDescent="0.35">
      <c r="A269" s="11" t="s">
        <v>490</v>
      </c>
      <c r="B269" s="10" t="s">
        <v>491</v>
      </c>
      <c r="C269" s="9">
        <v>1</v>
      </c>
      <c r="D269" s="9" t="s">
        <v>21</v>
      </c>
      <c r="E269" s="12" t="str">
        <f t="shared" si="12"/>
        <v>N</v>
      </c>
      <c r="F269" s="12" t="str">
        <f t="shared" si="13"/>
        <v>N</v>
      </c>
      <c r="G269" s="12" t="str">
        <f t="shared" si="14"/>
        <v>Y</v>
      </c>
      <c r="H269" s="58">
        <v>9.5171799999999998</v>
      </c>
      <c r="I269" s="58">
        <v>0.67205099999999995</v>
      </c>
      <c r="J269" s="58">
        <v>5.0274599999999996</v>
      </c>
      <c r="K269" s="58">
        <v>1.41967</v>
      </c>
      <c r="L269" s="58">
        <v>22.164400000000001</v>
      </c>
      <c r="M269" s="58">
        <v>84.482799999999997</v>
      </c>
      <c r="N269" s="13" t="s">
        <v>22</v>
      </c>
    </row>
    <row r="270" spans="1:14" x14ac:dyDescent="0.35">
      <c r="A270" s="11" t="s">
        <v>492</v>
      </c>
      <c r="B270" s="10" t="s">
        <v>493</v>
      </c>
      <c r="C270" s="9">
        <v>1</v>
      </c>
      <c r="D270" s="9" t="s">
        <v>21</v>
      </c>
      <c r="E270" s="12" t="str">
        <f t="shared" si="12"/>
        <v>N</v>
      </c>
      <c r="F270" s="12" t="str">
        <f t="shared" si="13"/>
        <v>N</v>
      </c>
      <c r="G270" s="12" t="str">
        <f t="shared" si="14"/>
        <v>Y</v>
      </c>
      <c r="H270" s="58">
        <v>9.7412899999999993</v>
      </c>
      <c r="I270" s="58">
        <v>0.69746200000000003</v>
      </c>
      <c r="J270" s="58">
        <v>4.9546299999999999</v>
      </c>
      <c r="K270" s="58">
        <v>1.4190799999999999</v>
      </c>
      <c r="L270" s="58">
        <v>19.5823</v>
      </c>
      <c r="M270" s="58">
        <v>83.851200000000006</v>
      </c>
      <c r="N270" s="13" t="s">
        <v>22</v>
      </c>
    </row>
    <row r="271" spans="1:14" x14ac:dyDescent="0.35">
      <c r="A271" s="11" t="s">
        <v>494</v>
      </c>
      <c r="B271" s="10" t="s">
        <v>495</v>
      </c>
      <c r="C271" s="9">
        <v>1</v>
      </c>
      <c r="D271" s="9" t="s">
        <v>21</v>
      </c>
      <c r="E271" s="12" t="str">
        <f t="shared" si="12"/>
        <v>N</v>
      </c>
      <c r="F271" s="12" t="str">
        <f t="shared" si="13"/>
        <v>N</v>
      </c>
      <c r="G271" s="12" t="str">
        <f t="shared" si="14"/>
        <v>Y</v>
      </c>
      <c r="H271" s="58">
        <v>7.5644099999999996</v>
      </c>
      <c r="I271" s="58">
        <v>0.53858499999999998</v>
      </c>
      <c r="J271" s="58">
        <v>4.1749599999999996</v>
      </c>
      <c r="K271" s="58">
        <v>1.16987</v>
      </c>
      <c r="L271" s="58">
        <v>8.2831100000000006</v>
      </c>
      <c r="M271" s="58">
        <v>69.886799999999994</v>
      </c>
      <c r="N271" s="13" t="s">
        <v>22</v>
      </c>
    </row>
    <row r="272" spans="1:14" x14ac:dyDescent="0.35">
      <c r="A272" s="11" t="s">
        <v>496</v>
      </c>
      <c r="B272" s="10" t="s">
        <v>497</v>
      </c>
      <c r="C272" s="9">
        <v>1</v>
      </c>
      <c r="D272" s="9" t="s">
        <v>21</v>
      </c>
      <c r="E272" s="12" t="str">
        <f t="shared" si="12"/>
        <v>N</v>
      </c>
      <c r="F272" s="12" t="str">
        <f t="shared" si="13"/>
        <v>N</v>
      </c>
      <c r="G272" s="12" t="str">
        <f t="shared" si="14"/>
        <v>Y</v>
      </c>
      <c r="H272" s="58">
        <v>8.0355100000000004</v>
      </c>
      <c r="I272" s="58">
        <v>0.57687900000000003</v>
      </c>
      <c r="J272" s="58">
        <v>4.5186000000000002</v>
      </c>
      <c r="K272" s="58">
        <v>1.24315</v>
      </c>
      <c r="L272" s="58">
        <v>9.1726700000000001</v>
      </c>
      <c r="M272" s="58">
        <v>74.948700000000002</v>
      </c>
      <c r="N272" s="13" t="s">
        <v>22</v>
      </c>
    </row>
    <row r="273" spans="1:14" x14ac:dyDescent="0.35">
      <c r="A273" s="11" t="s">
        <v>498</v>
      </c>
      <c r="B273" s="27" t="s">
        <v>4</v>
      </c>
      <c r="C273" s="9"/>
      <c r="D273" s="9"/>
      <c r="E273" s="12" t="str">
        <f t="shared" si="12"/>
        <v>N</v>
      </c>
      <c r="F273" s="12" t="str">
        <f t="shared" si="13"/>
        <v>N</v>
      </c>
      <c r="G273" s="12" t="str">
        <f t="shared" si="14"/>
        <v>N</v>
      </c>
      <c r="H273" s="58"/>
      <c r="I273" s="58"/>
      <c r="J273" s="58"/>
      <c r="K273" s="58"/>
      <c r="L273" s="58"/>
      <c r="M273" s="58"/>
      <c r="N273" s="9" t="s">
        <v>23</v>
      </c>
    </row>
    <row r="274" spans="1:14" x14ac:dyDescent="0.35">
      <c r="A274" s="11" t="s">
        <v>499</v>
      </c>
      <c r="B274" s="10" t="s">
        <v>500</v>
      </c>
      <c r="C274" s="9">
        <v>1</v>
      </c>
      <c r="D274" s="9" t="s">
        <v>21</v>
      </c>
      <c r="E274" s="12" t="str">
        <f t="shared" si="12"/>
        <v>N</v>
      </c>
      <c r="F274" s="12" t="str">
        <f t="shared" si="13"/>
        <v>N</v>
      </c>
      <c r="G274" s="12" t="str">
        <f t="shared" si="14"/>
        <v>Y</v>
      </c>
      <c r="H274" s="58">
        <v>8.5584799999999994</v>
      </c>
      <c r="I274" s="58">
        <v>0.59872000000000003</v>
      </c>
      <c r="J274" s="58">
        <v>4.5066699999999997</v>
      </c>
      <c r="K274" s="58">
        <v>1.2761100000000001</v>
      </c>
      <c r="L274" s="58">
        <v>15.610799999999999</v>
      </c>
      <c r="M274" s="58">
        <v>75.835499999999996</v>
      </c>
      <c r="N274" s="13" t="s">
        <v>22</v>
      </c>
    </row>
    <row r="275" spans="1:14" x14ac:dyDescent="0.35">
      <c r="A275" s="11" t="s">
        <v>501</v>
      </c>
      <c r="B275" s="10" t="s">
        <v>502</v>
      </c>
      <c r="C275" s="9">
        <v>8</v>
      </c>
      <c r="D275" s="9" t="s">
        <v>21</v>
      </c>
      <c r="E275" s="12" t="str">
        <f t="shared" si="12"/>
        <v>N</v>
      </c>
      <c r="F275" s="12" t="str">
        <f t="shared" si="13"/>
        <v>Y</v>
      </c>
      <c r="G275" s="12" t="str">
        <f t="shared" si="14"/>
        <v>N</v>
      </c>
      <c r="H275" s="58">
        <v>14.813000000000001</v>
      </c>
      <c r="I275" s="58">
        <v>0.55434600000000001</v>
      </c>
      <c r="J275" s="58">
        <v>7.6160500000000004</v>
      </c>
      <c r="K275" s="58">
        <v>2.2622300000000002</v>
      </c>
      <c r="L275" s="58">
        <v>20.4938</v>
      </c>
      <c r="M275" s="58">
        <v>131.26</v>
      </c>
      <c r="N275" s="13" t="s">
        <v>22</v>
      </c>
    </row>
    <row r="276" spans="1:14" x14ac:dyDescent="0.35">
      <c r="A276" s="11" t="s">
        <v>503</v>
      </c>
      <c r="B276" s="10" t="s">
        <v>504</v>
      </c>
      <c r="C276" s="9">
        <v>1</v>
      </c>
      <c r="D276" s="9" t="s">
        <v>21</v>
      </c>
      <c r="E276" s="12" t="str">
        <f t="shared" si="12"/>
        <v>N</v>
      </c>
      <c r="F276" s="12" t="str">
        <f t="shared" si="13"/>
        <v>N</v>
      </c>
      <c r="G276" s="12" t="str">
        <f t="shared" si="14"/>
        <v>Y</v>
      </c>
      <c r="H276" s="58">
        <v>8.1735199999999999</v>
      </c>
      <c r="I276" s="58">
        <v>0.58492</v>
      </c>
      <c r="J276" s="58">
        <v>4.5252800000000004</v>
      </c>
      <c r="K276" s="58">
        <v>1.1442099999999999</v>
      </c>
      <c r="L276" s="58">
        <v>13.333399999999999</v>
      </c>
      <c r="M276" s="58">
        <v>71.957300000000004</v>
      </c>
      <c r="N276" s="13" t="s">
        <v>22</v>
      </c>
    </row>
    <row r="277" spans="1:14" x14ac:dyDescent="0.35">
      <c r="A277" s="11" t="s">
        <v>505</v>
      </c>
      <c r="B277" s="10" t="s">
        <v>506</v>
      </c>
      <c r="C277" s="9">
        <v>1</v>
      </c>
      <c r="D277" s="9" t="s">
        <v>21</v>
      </c>
      <c r="E277" s="12" t="str">
        <f t="shared" si="12"/>
        <v>N</v>
      </c>
      <c r="F277" s="12" t="str">
        <f t="shared" si="13"/>
        <v>N</v>
      </c>
      <c r="G277" s="12" t="str">
        <f t="shared" si="14"/>
        <v>Y</v>
      </c>
      <c r="H277" s="58">
        <v>7.2129000000000003</v>
      </c>
      <c r="I277" s="58">
        <v>0.52606900000000001</v>
      </c>
      <c r="J277" s="58">
        <v>4.1066700000000003</v>
      </c>
      <c r="K277" s="58">
        <v>1.1654599999999999</v>
      </c>
      <c r="L277" s="58">
        <v>6.4919900000000004</v>
      </c>
      <c r="M277" s="58">
        <v>69.182100000000005</v>
      </c>
      <c r="N277" s="13" t="s">
        <v>22</v>
      </c>
    </row>
    <row r="278" spans="1:14" x14ac:dyDescent="0.35">
      <c r="A278" s="11" t="s">
        <v>507</v>
      </c>
      <c r="B278" s="10" t="s">
        <v>1169</v>
      </c>
      <c r="C278" s="9">
        <v>2</v>
      </c>
      <c r="D278" s="9" t="s">
        <v>21</v>
      </c>
      <c r="E278" s="12" t="str">
        <f t="shared" si="12"/>
        <v>N</v>
      </c>
      <c r="F278" s="12" t="str">
        <f t="shared" si="13"/>
        <v>Y</v>
      </c>
      <c r="G278" s="12" t="str">
        <f t="shared" si="14"/>
        <v>N</v>
      </c>
      <c r="H278" s="58">
        <v>7.9832599999999996</v>
      </c>
      <c r="I278" s="58">
        <v>0.32669799999999999</v>
      </c>
      <c r="J278" s="58">
        <v>4.4370700000000003</v>
      </c>
      <c r="K278" s="58">
        <v>1.1433199999999999</v>
      </c>
      <c r="L278" s="58">
        <v>5.0008999999999997</v>
      </c>
      <c r="M278" s="58">
        <v>71.224900000000005</v>
      </c>
      <c r="N278" s="13" t="s">
        <v>22</v>
      </c>
    </row>
    <row r="279" spans="1:14" x14ac:dyDescent="0.35">
      <c r="A279" s="11" t="s">
        <v>508</v>
      </c>
      <c r="B279" s="27" t="s">
        <v>9</v>
      </c>
      <c r="C279" s="9"/>
      <c r="D279" s="9"/>
      <c r="E279" s="12" t="str">
        <f t="shared" si="12"/>
        <v>N</v>
      </c>
      <c r="F279" s="12" t="str">
        <f t="shared" si="13"/>
        <v>N</v>
      </c>
      <c r="G279" s="12" t="str">
        <f t="shared" si="14"/>
        <v>N</v>
      </c>
      <c r="H279" s="58"/>
      <c r="I279" s="58"/>
      <c r="J279" s="58"/>
      <c r="K279" s="58"/>
      <c r="L279" s="58"/>
      <c r="M279" s="58"/>
      <c r="N279" s="13" t="s">
        <v>9</v>
      </c>
    </row>
    <row r="280" spans="1:14" x14ac:dyDescent="0.35">
      <c r="A280" s="11" t="s">
        <v>509</v>
      </c>
      <c r="B280" s="10" t="s">
        <v>1170</v>
      </c>
      <c r="C280" s="9">
        <v>2</v>
      </c>
      <c r="D280" s="9" t="s">
        <v>21</v>
      </c>
      <c r="E280" s="12" t="str">
        <f t="shared" si="12"/>
        <v>N</v>
      </c>
      <c r="F280" s="12" t="str">
        <f t="shared" si="13"/>
        <v>Y</v>
      </c>
      <c r="G280" s="12" t="str">
        <f t="shared" si="14"/>
        <v>N</v>
      </c>
      <c r="H280" s="58">
        <v>10.608599999999999</v>
      </c>
      <c r="I280" s="58">
        <v>0.42700199999999999</v>
      </c>
      <c r="J280" s="58">
        <v>5.8152299999999997</v>
      </c>
      <c r="K280" s="58">
        <v>1.62384</v>
      </c>
      <c r="L280" s="58">
        <v>10.8979</v>
      </c>
      <c r="M280" s="58">
        <v>97.1751</v>
      </c>
      <c r="N280" s="13" t="s">
        <v>22</v>
      </c>
    </row>
    <row r="281" spans="1:14" x14ac:dyDescent="0.35">
      <c r="A281" s="11" t="s">
        <v>510</v>
      </c>
      <c r="B281" s="10" t="s">
        <v>1193</v>
      </c>
      <c r="C281" s="9">
        <v>2</v>
      </c>
      <c r="D281" s="9" t="s">
        <v>21</v>
      </c>
      <c r="E281" s="12" t="str">
        <f t="shared" si="12"/>
        <v>N</v>
      </c>
      <c r="F281" s="12" t="str">
        <f t="shared" si="13"/>
        <v>Y</v>
      </c>
      <c r="G281" s="12" t="str">
        <f t="shared" si="14"/>
        <v>N</v>
      </c>
      <c r="H281" s="58">
        <v>10.9229</v>
      </c>
      <c r="I281" s="58">
        <v>0.43522</v>
      </c>
      <c r="J281" s="58">
        <v>5.9374099999999999</v>
      </c>
      <c r="K281" s="58">
        <v>1.7246900000000001</v>
      </c>
      <c r="L281" s="58">
        <v>12.9392</v>
      </c>
      <c r="M281" s="58">
        <v>101.194</v>
      </c>
      <c r="N281" s="13" t="s">
        <v>22</v>
      </c>
    </row>
    <row r="282" spans="1:14" x14ac:dyDescent="0.35">
      <c r="A282" s="11" t="s">
        <v>511</v>
      </c>
      <c r="B282" s="10" t="s">
        <v>512</v>
      </c>
      <c r="C282" s="9">
        <v>2</v>
      </c>
      <c r="D282" s="9" t="s">
        <v>21</v>
      </c>
      <c r="E282" s="12" t="str">
        <f t="shared" si="12"/>
        <v>N</v>
      </c>
      <c r="F282" s="12" t="str">
        <f t="shared" si="13"/>
        <v>Y</v>
      </c>
      <c r="G282" s="12" t="str">
        <f t="shared" si="14"/>
        <v>N</v>
      </c>
      <c r="H282" s="58">
        <v>12.2094</v>
      </c>
      <c r="I282" s="58">
        <v>0.48015600000000003</v>
      </c>
      <c r="J282" s="58">
        <v>6.5849500000000001</v>
      </c>
      <c r="K282" s="58">
        <v>1.8528500000000001</v>
      </c>
      <c r="L282" s="58">
        <v>11.188700000000001</v>
      </c>
      <c r="M282" s="58">
        <v>110.458</v>
      </c>
      <c r="N282" s="13" t="s">
        <v>22</v>
      </c>
    </row>
    <row r="283" spans="1:14" x14ac:dyDescent="0.35">
      <c r="A283" s="11" t="s">
        <v>513</v>
      </c>
      <c r="B283" s="27" t="s">
        <v>9</v>
      </c>
      <c r="C283" s="9"/>
      <c r="D283" s="9"/>
      <c r="E283" s="12" t="str">
        <f t="shared" si="12"/>
        <v>N</v>
      </c>
      <c r="F283" s="12" t="str">
        <f t="shared" si="13"/>
        <v>N</v>
      </c>
      <c r="G283" s="12" t="str">
        <f t="shared" si="14"/>
        <v>N</v>
      </c>
      <c r="H283" s="58"/>
      <c r="I283" s="58"/>
      <c r="J283" s="58"/>
      <c r="K283" s="58"/>
      <c r="L283" s="58"/>
      <c r="M283" s="58"/>
      <c r="N283" s="13" t="s">
        <v>9</v>
      </c>
    </row>
    <row r="284" spans="1:14" x14ac:dyDescent="0.35">
      <c r="A284" s="11" t="s">
        <v>514</v>
      </c>
      <c r="B284" s="10" t="s">
        <v>515</v>
      </c>
      <c r="C284" s="9">
        <v>8</v>
      </c>
      <c r="D284" s="9" t="s">
        <v>21</v>
      </c>
      <c r="E284" s="12" t="str">
        <f t="shared" si="12"/>
        <v>N</v>
      </c>
      <c r="F284" s="12" t="str">
        <f t="shared" si="13"/>
        <v>Y</v>
      </c>
      <c r="G284" s="12" t="str">
        <f t="shared" si="14"/>
        <v>N</v>
      </c>
      <c r="H284" s="58">
        <v>9.9986099999999993</v>
      </c>
      <c r="I284" s="58">
        <v>0.40722999999999998</v>
      </c>
      <c r="J284" s="58">
        <v>5.91899</v>
      </c>
      <c r="K284" s="58">
        <v>1.34439</v>
      </c>
      <c r="L284" s="58">
        <v>9.0587300000000006</v>
      </c>
      <c r="M284" s="58">
        <v>89.204499999999996</v>
      </c>
      <c r="N284" s="13" t="s">
        <v>22</v>
      </c>
    </row>
    <row r="285" spans="1:14" x14ac:dyDescent="0.35">
      <c r="A285" s="11" t="s">
        <v>516</v>
      </c>
      <c r="B285" s="10" t="s">
        <v>517</v>
      </c>
      <c r="C285" s="9">
        <v>8</v>
      </c>
      <c r="D285" s="9" t="s">
        <v>21</v>
      </c>
      <c r="E285" s="12" t="str">
        <f t="shared" si="12"/>
        <v>N</v>
      </c>
      <c r="F285" s="12" t="str">
        <f t="shared" si="13"/>
        <v>Y</v>
      </c>
      <c r="G285" s="12" t="str">
        <f t="shared" si="14"/>
        <v>N</v>
      </c>
      <c r="H285" s="58">
        <v>9.9811999999999994</v>
      </c>
      <c r="I285" s="58">
        <v>0.40970299999999998</v>
      </c>
      <c r="J285" s="58">
        <v>6.2148700000000003</v>
      </c>
      <c r="K285" s="58">
        <v>1.2075800000000001</v>
      </c>
      <c r="L285" s="58">
        <v>8.0182199999999995</v>
      </c>
      <c r="M285" s="58">
        <v>86.631200000000007</v>
      </c>
      <c r="N285" s="13" t="s">
        <v>22</v>
      </c>
    </row>
    <row r="286" spans="1:14" x14ac:dyDescent="0.35">
      <c r="A286" s="11" t="s">
        <v>518</v>
      </c>
      <c r="B286" s="10" t="s">
        <v>519</v>
      </c>
      <c r="C286" s="9">
        <v>0</v>
      </c>
      <c r="D286" s="9" t="s">
        <v>21</v>
      </c>
      <c r="E286" s="12" t="str">
        <f t="shared" si="12"/>
        <v>N</v>
      </c>
      <c r="F286" s="12" t="str">
        <f t="shared" si="13"/>
        <v>Y</v>
      </c>
      <c r="G286" s="12" t="str">
        <f t="shared" si="14"/>
        <v>N</v>
      </c>
      <c r="H286" s="58">
        <v>7.2729999999999997</v>
      </c>
      <c r="I286" s="58">
        <v>0.33485999999999999</v>
      </c>
      <c r="J286" s="58">
        <v>4.47506</v>
      </c>
      <c r="K286" s="58">
        <v>0.94915300000000002</v>
      </c>
      <c r="L286" s="58">
        <v>1.3607199999999999</v>
      </c>
      <c r="M286" s="58">
        <v>65.173000000000002</v>
      </c>
      <c r="N286" s="13" t="s">
        <v>22</v>
      </c>
    </row>
    <row r="287" spans="1:14" x14ac:dyDescent="0.35">
      <c r="A287" s="11" t="s">
        <v>520</v>
      </c>
      <c r="B287" s="10" t="s">
        <v>521</v>
      </c>
      <c r="C287" s="9">
        <v>0</v>
      </c>
      <c r="D287" s="9" t="s">
        <v>21</v>
      </c>
      <c r="E287" s="12" t="str">
        <f t="shared" si="12"/>
        <v>N</v>
      </c>
      <c r="F287" s="12" t="str">
        <f t="shared" si="13"/>
        <v>Y</v>
      </c>
      <c r="G287" s="12" t="str">
        <f t="shared" si="14"/>
        <v>N</v>
      </c>
      <c r="H287" s="58">
        <v>6.9424200000000003</v>
      </c>
      <c r="I287" s="58">
        <v>0.32735799999999998</v>
      </c>
      <c r="J287" s="58">
        <v>4.4991500000000002</v>
      </c>
      <c r="K287" s="58">
        <v>0.92486900000000005</v>
      </c>
      <c r="L287" s="58">
        <v>1.0805100000000001</v>
      </c>
      <c r="M287" s="58">
        <v>64.506799999999998</v>
      </c>
      <c r="N287" s="13" t="s">
        <v>22</v>
      </c>
    </row>
    <row r="288" spans="1:14" x14ac:dyDescent="0.35">
      <c r="A288" s="11" t="s">
        <v>522</v>
      </c>
      <c r="B288" s="27" t="s">
        <v>3</v>
      </c>
      <c r="C288" s="9"/>
      <c r="D288" s="9"/>
      <c r="E288" s="12" t="str">
        <f t="shared" si="12"/>
        <v>N</v>
      </c>
      <c r="F288" s="12" t="str">
        <f t="shared" si="13"/>
        <v>N</v>
      </c>
      <c r="G288" s="12" t="str">
        <f t="shared" si="14"/>
        <v>N</v>
      </c>
      <c r="H288" s="58"/>
      <c r="I288" s="58"/>
      <c r="J288" s="58"/>
      <c r="K288" s="58"/>
      <c r="L288" s="58"/>
      <c r="M288" s="58"/>
      <c r="N288" s="13" t="s">
        <v>23</v>
      </c>
    </row>
    <row r="289" spans="1:14" x14ac:dyDescent="0.35">
      <c r="A289" s="11" t="s">
        <v>523</v>
      </c>
      <c r="B289" s="10" t="s">
        <v>524</v>
      </c>
      <c r="C289" s="9">
        <v>0</v>
      </c>
      <c r="D289" s="9" t="s">
        <v>21</v>
      </c>
      <c r="E289" s="12" t="str">
        <f t="shared" si="12"/>
        <v>N</v>
      </c>
      <c r="F289" s="12" t="str">
        <f t="shared" si="13"/>
        <v>Y</v>
      </c>
      <c r="G289" s="12" t="str">
        <f t="shared" si="14"/>
        <v>N</v>
      </c>
      <c r="H289" s="58">
        <v>6.5108899999999998</v>
      </c>
      <c r="I289" s="58">
        <v>0.31502000000000002</v>
      </c>
      <c r="J289" s="58">
        <v>4.2656400000000003</v>
      </c>
      <c r="K289" s="58">
        <v>1.0198400000000001</v>
      </c>
      <c r="L289" s="58">
        <v>0.81761799999999996</v>
      </c>
      <c r="M289" s="58">
        <v>65.956500000000005</v>
      </c>
      <c r="N289" s="13" t="s">
        <v>22</v>
      </c>
    </row>
    <row r="290" spans="1:14" x14ac:dyDescent="0.35">
      <c r="A290" s="11" t="s">
        <v>525</v>
      </c>
      <c r="B290" s="27" t="s">
        <v>411</v>
      </c>
      <c r="C290" s="9"/>
      <c r="D290" s="9"/>
      <c r="E290" s="12" t="str">
        <f t="shared" si="12"/>
        <v>N</v>
      </c>
      <c r="F290" s="12" t="str">
        <f t="shared" si="13"/>
        <v>N</v>
      </c>
      <c r="G290" s="12" t="str">
        <f t="shared" si="14"/>
        <v>N</v>
      </c>
      <c r="H290" s="58"/>
      <c r="I290" s="58"/>
      <c r="J290" s="58"/>
      <c r="K290" s="58"/>
      <c r="L290" s="58"/>
      <c r="M290" s="58"/>
      <c r="N290" s="9" t="s">
        <v>23</v>
      </c>
    </row>
    <row r="291" spans="1:14" x14ac:dyDescent="0.35">
      <c r="A291" s="11" t="s">
        <v>526</v>
      </c>
      <c r="B291" s="10" t="s">
        <v>527</v>
      </c>
      <c r="C291" s="9">
        <v>0</v>
      </c>
      <c r="D291" s="9" t="s">
        <v>21</v>
      </c>
      <c r="E291" s="12" t="str">
        <f t="shared" si="12"/>
        <v>N</v>
      </c>
      <c r="F291" s="12" t="str">
        <f t="shared" si="13"/>
        <v>Y</v>
      </c>
      <c r="G291" s="12" t="str">
        <f t="shared" si="14"/>
        <v>N</v>
      </c>
      <c r="H291" s="58">
        <v>8.1745099999999997</v>
      </c>
      <c r="I291" s="58">
        <v>0.35236699999999999</v>
      </c>
      <c r="J291" s="58">
        <v>4.9463100000000004</v>
      </c>
      <c r="K291" s="58">
        <v>1.3341499999999999</v>
      </c>
      <c r="L291" s="58">
        <v>2.7681100000000001</v>
      </c>
      <c r="M291" s="58">
        <v>81.234899999999996</v>
      </c>
      <c r="N291" s="13" t="s">
        <v>22</v>
      </c>
    </row>
    <row r="292" spans="1:14" x14ac:dyDescent="0.35">
      <c r="A292" s="11" t="s">
        <v>528</v>
      </c>
      <c r="B292" s="27" t="s">
        <v>4</v>
      </c>
      <c r="C292" s="9"/>
      <c r="D292" s="9"/>
      <c r="E292" s="12" t="str">
        <f t="shared" si="12"/>
        <v>N</v>
      </c>
      <c r="F292" s="12" t="str">
        <f t="shared" si="13"/>
        <v>N</v>
      </c>
      <c r="G292" s="12" t="str">
        <f t="shared" si="14"/>
        <v>N</v>
      </c>
      <c r="H292" s="58"/>
      <c r="I292" s="58"/>
      <c r="J292" s="58"/>
      <c r="K292" s="58"/>
      <c r="L292" s="58"/>
      <c r="M292" s="58"/>
      <c r="N292" s="9" t="s">
        <v>23</v>
      </c>
    </row>
    <row r="293" spans="1:14" x14ac:dyDescent="0.35">
      <c r="A293" s="11" t="s">
        <v>529</v>
      </c>
      <c r="B293" s="10" t="s">
        <v>530</v>
      </c>
      <c r="C293" s="9">
        <v>1</v>
      </c>
      <c r="D293" s="9" t="s">
        <v>21</v>
      </c>
      <c r="E293" s="12" t="str">
        <f t="shared" si="12"/>
        <v>N</v>
      </c>
      <c r="F293" s="12" t="str">
        <f t="shared" si="13"/>
        <v>N</v>
      </c>
      <c r="G293" s="12" t="str">
        <f t="shared" si="14"/>
        <v>Y</v>
      </c>
      <c r="H293" s="58">
        <v>8.9031800000000008</v>
      </c>
      <c r="I293" s="58">
        <v>0.63865300000000003</v>
      </c>
      <c r="J293" s="58">
        <v>4.9960300000000002</v>
      </c>
      <c r="K293" s="58">
        <v>1.35562</v>
      </c>
      <c r="L293" s="58">
        <v>17.846</v>
      </c>
      <c r="M293" s="58">
        <v>82.296599999999998</v>
      </c>
      <c r="N293" s="13" t="s">
        <v>22</v>
      </c>
    </row>
    <row r="294" spans="1:14" x14ac:dyDescent="0.35">
      <c r="A294" s="11" t="s">
        <v>531</v>
      </c>
      <c r="B294" s="10" t="s">
        <v>532</v>
      </c>
      <c r="C294" s="9">
        <v>1</v>
      </c>
      <c r="D294" s="9" t="s">
        <v>21</v>
      </c>
      <c r="E294" s="12" t="str">
        <f t="shared" si="12"/>
        <v>N</v>
      </c>
      <c r="F294" s="12" t="str">
        <f t="shared" si="13"/>
        <v>N</v>
      </c>
      <c r="G294" s="12" t="str">
        <f t="shared" si="14"/>
        <v>Y</v>
      </c>
      <c r="H294" s="58">
        <v>8.48996</v>
      </c>
      <c r="I294" s="58">
        <v>0.60978100000000002</v>
      </c>
      <c r="J294" s="58">
        <v>5.0769099999999998</v>
      </c>
      <c r="K294" s="58">
        <v>1.2073499999999999</v>
      </c>
      <c r="L294" s="58">
        <v>10.1044</v>
      </c>
      <c r="M294" s="58">
        <v>78.291799999999995</v>
      </c>
      <c r="N294" s="13" t="s">
        <v>22</v>
      </c>
    </row>
    <row r="295" spans="1:14" x14ac:dyDescent="0.35">
      <c r="A295" s="11" t="s">
        <v>533</v>
      </c>
      <c r="B295" s="10" t="s">
        <v>534</v>
      </c>
      <c r="C295" s="9">
        <v>1</v>
      </c>
      <c r="D295" s="9" t="s">
        <v>21</v>
      </c>
      <c r="E295" s="12" t="str">
        <f t="shared" si="12"/>
        <v>N</v>
      </c>
      <c r="F295" s="12" t="str">
        <f t="shared" si="13"/>
        <v>N</v>
      </c>
      <c r="G295" s="12" t="str">
        <f t="shared" si="14"/>
        <v>Y</v>
      </c>
      <c r="H295" s="58">
        <v>8.3506699999999991</v>
      </c>
      <c r="I295" s="58">
        <v>0.60505200000000003</v>
      </c>
      <c r="J295" s="58">
        <v>4.2826199999999996</v>
      </c>
      <c r="K295" s="58">
        <v>1.25959</v>
      </c>
      <c r="L295" s="58">
        <v>15.235099999999999</v>
      </c>
      <c r="M295" s="58">
        <v>73.446399999999997</v>
      </c>
      <c r="N295" s="13" t="s">
        <v>22</v>
      </c>
    </row>
    <row r="296" spans="1:14" x14ac:dyDescent="0.35">
      <c r="A296" s="11" t="s">
        <v>535</v>
      </c>
      <c r="B296" s="10" t="s">
        <v>536</v>
      </c>
      <c r="C296" s="9">
        <v>1</v>
      </c>
      <c r="D296" s="9" t="s">
        <v>21</v>
      </c>
      <c r="E296" s="12" t="str">
        <f t="shared" si="12"/>
        <v>N</v>
      </c>
      <c r="F296" s="12" t="str">
        <f t="shared" si="13"/>
        <v>N</v>
      </c>
      <c r="G296" s="12" t="str">
        <f t="shared" si="14"/>
        <v>Y</v>
      </c>
      <c r="H296" s="58">
        <v>7.0680100000000001</v>
      </c>
      <c r="I296" s="58">
        <v>0.51346400000000003</v>
      </c>
      <c r="J296" s="58">
        <v>3.88022</v>
      </c>
      <c r="K296" s="58">
        <v>1.10809</v>
      </c>
      <c r="L296" s="58">
        <v>6.1910499999999997</v>
      </c>
      <c r="M296" s="58">
        <v>65.5715</v>
      </c>
      <c r="N296" s="13" t="s">
        <v>22</v>
      </c>
    </row>
    <row r="297" spans="1:14" x14ac:dyDescent="0.35">
      <c r="A297" s="11" t="s">
        <v>537</v>
      </c>
      <c r="B297" s="27" t="s">
        <v>9</v>
      </c>
      <c r="C297" s="9"/>
      <c r="D297" s="9"/>
      <c r="E297" s="12" t="str">
        <f t="shared" si="12"/>
        <v>N</v>
      </c>
      <c r="F297" s="12" t="str">
        <f t="shared" si="13"/>
        <v>N</v>
      </c>
      <c r="G297" s="12" t="str">
        <f t="shared" si="14"/>
        <v>N</v>
      </c>
      <c r="H297" s="58"/>
      <c r="I297" s="58"/>
      <c r="J297" s="58"/>
      <c r="K297" s="58"/>
      <c r="L297" s="58"/>
      <c r="M297" s="58"/>
      <c r="N297" s="13" t="s">
        <v>9</v>
      </c>
    </row>
    <row r="298" spans="1:14" x14ac:dyDescent="0.35">
      <c r="A298" s="11" t="s">
        <v>538</v>
      </c>
      <c r="B298" s="10" t="s">
        <v>539</v>
      </c>
      <c r="C298" s="9">
        <v>1</v>
      </c>
      <c r="D298" s="9" t="s">
        <v>21</v>
      </c>
      <c r="E298" s="12" t="str">
        <f t="shared" si="12"/>
        <v>N</v>
      </c>
      <c r="F298" s="12" t="str">
        <f t="shared" si="13"/>
        <v>N</v>
      </c>
      <c r="G298" s="12" t="str">
        <f t="shared" si="14"/>
        <v>Y</v>
      </c>
      <c r="H298" s="58">
        <v>8.1725100000000008</v>
      </c>
      <c r="I298" s="58">
        <v>0.57314600000000004</v>
      </c>
      <c r="J298" s="58">
        <v>4.3767199999999997</v>
      </c>
      <c r="K298" s="58">
        <v>1.1634500000000001</v>
      </c>
      <c r="L298" s="58">
        <v>10.5586</v>
      </c>
      <c r="M298" s="58">
        <v>71.358999999999995</v>
      </c>
      <c r="N298" s="13" t="s">
        <v>22</v>
      </c>
    </row>
    <row r="299" spans="1:14" x14ac:dyDescent="0.35">
      <c r="A299" s="11" t="s">
        <v>540</v>
      </c>
      <c r="B299" s="10" t="s">
        <v>541</v>
      </c>
      <c r="C299" s="9">
        <v>1</v>
      </c>
      <c r="D299" s="9" t="s">
        <v>21</v>
      </c>
      <c r="E299" s="12" t="str">
        <f t="shared" si="12"/>
        <v>N</v>
      </c>
      <c r="F299" s="12" t="str">
        <f t="shared" si="13"/>
        <v>N</v>
      </c>
      <c r="G299" s="12" t="str">
        <f t="shared" si="14"/>
        <v>Y</v>
      </c>
      <c r="H299" s="58">
        <v>8.3631700000000002</v>
      </c>
      <c r="I299" s="58">
        <v>0.58938800000000002</v>
      </c>
      <c r="J299" s="58">
        <v>4.6289699999999998</v>
      </c>
      <c r="K299" s="58">
        <v>1.1614500000000001</v>
      </c>
      <c r="L299" s="58">
        <v>10.292299999999999</v>
      </c>
      <c r="M299" s="58">
        <v>73.323300000000003</v>
      </c>
      <c r="N299" s="13" t="s">
        <v>22</v>
      </c>
    </row>
    <row r="300" spans="1:14" x14ac:dyDescent="0.35">
      <c r="A300" s="11" t="s">
        <v>542</v>
      </c>
      <c r="B300" s="10" t="s">
        <v>543</v>
      </c>
      <c r="C300" s="9">
        <v>1</v>
      </c>
      <c r="D300" s="9" t="s">
        <v>21</v>
      </c>
      <c r="E300" s="12" t="str">
        <f t="shared" si="12"/>
        <v>N</v>
      </c>
      <c r="F300" s="12" t="str">
        <f t="shared" si="13"/>
        <v>N</v>
      </c>
      <c r="G300" s="12" t="str">
        <f t="shared" si="14"/>
        <v>Y</v>
      </c>
      <c r="H300" s="58">
        <v>9.3171199999999992</v>
      </c>
      <c r="I300" s="58">
        <v>0.65200800000000003</v>
      </c>
      <c r="J300" s="58">
        <v>4.96286</v>
      </c>
      <c r="K300" s="58">
        <v>1.4272400000000001</v>
      </c>
      <c r="L300" s="58">
        <v>17.225200000000001</v>
      </c>
      <c r="M300" s="58">
        <v>84.161600000000007</v>
      </c>
      <c r="N300" s="13" t="s">
        <v>22</v>
      </c>
    </row>
    <row r="301" spans="1:14" x14ac:dyDescent="0.35">
      <c r="A301" s="11" t="s">
        <v>544</v>
      </c>
      <c r="B301" s="10" t="s">
        <v>545</v>
      </c>
      <c r="C301" s="9">
        <v>8</v>
      </c>
      <c r="D301" s="9" t="s">
        <v>21</v>
      </c>
      <c r="E301" s="12" t="str">
        <f t="shared" si="12"/>
        <v>N</v>
      </c>
      <c r="F301" s="12" t="str">
        <f t="shared" si="13"/>
        <v>Y</v>
      </c>
      <c r="G301" s="12" t="str">
        <f t="shared" si="14"/>
        <v>N</v>
      </c>
      <c r="H301" s="58">
        <v>14.388500000000001</v>
      </c>
      <c r="I301" s="58">
        <v>0.54128900000000002</v>
      </c>
      <c r="J301" s="58">
        <v>7.5522400000000003</v>
      </c>
      <c r="K301" s="58">
        <v>2.2955899999999998</v>
      </c>
      <c r="L301" s="58">
        <v>19.736699999999999</v>
      </c>
      <c r="M301" s="58">
        <v>131.66900000000001</v>
      </c>
      <c r="N301" s="13" t="s">
        <v>22</v>
      </c>
    </row>
    <row r="302" spans="1:14" x14ac:dyDescent="0.35">
      <c r="A302" s="11" t="s">
        <v>546</v>
      </c>
      <c r="B302" s="10" t="s">
        <v>547</v>
      </c>
      <c r="C302" s="9">
        <v>1</v>
      </c>
      <c r="D302" s="9" t="s">
        <v>21</v>
      </c>
      <c r="E302" s="12" t="str">
        <f t="shared" si="12"/>
        <v>N</v>
      </c>
      <c r="F302" s="12" t="str">
        <f t="shared" si="13"/>
        <v>N</v>
      </c>
      <c r="G302" s="12" t="str">
        <f t="shared" si="14"/>
        <v>Y</v>
      </c>
      <c r="H302" s="58">
        <v>8.8995899999999999</v>
      </c>
      <c r="I302" s="58">
        <v>0.61319699999999999</v>
      </c>
      <c r="J302" s="58">
        <v>4.657</v>
      </c>
      <c r="K302" s="58">
        <v>1.3585100000000001</v>
      </c>
      <c r="L302" s="58">
        <v>16.718399999999999</v>
      </c>
      <c r="M302" s="58">
        <v>79.539900000000003</v>
      </c>
      <c r="N302" s="13" t="s">
        <v>22</v>
      </c>
    </row>
    <row r="303" spans="1:14" x14ac:dyDescent="0.35">
      <c r="A303" s="11" t="s">
        <v>548</v>
      </c>
      <c r="B303" s="27" t="s">
        <v>58</v>
      </c>
      <c r="C303" s="9"/>
      <c r="D303" s="9"/>
      <c r="E303" s="12" t="str">
        <f t="shared" si="12"/>
        <v>N</v>
      </c>
      <c r="F303" s="12" t="str">
        <f t="shared" si="13"/>
        <v>N</v>
      </c>
      <c r="G303" s="12" t="str">
        <f t="shared" si="14"/>
        <v>N</v>
      </c>
      <c r="H303" s="58"/>
      <c r="I303" s="58"/>
      <c r="J303" s="58"/>
      <c r="K303" s="58"/>
      <c r="L303" s="58"/>
      <c r="M303" s="58"/>
      <c r="N303" s="13" t="s">
        <v>61</v>
      </c>
    </row>
    <row r="304" spans="1:14" x14ac:dyDescent="0.35">
      <c r="A304" s="11" t="s">
        <v>549</v>
      </c>
      <c r="B304" s="10" t="s">
        <v>1171</v>
      </c>
      <c r="C304" s="9">
        <v>2</v>
      </c>
      <c r="D304" s="9" t="s">
        <v>21</v>
      </c>
      <c r="E304" s="12" t="str">
        <f t="shared" si="12"/>
        <v>N</v>
      </c>
      <c r="F304" s="12" t="str">
        <f t="shared" si="13"/>
        <v>Y</v>
      </c>
      <c r="G304" s="12" t="str">
        <f t="shared" si="14"/>
        <v>N</v>
      </c>
      <c r="H304" s="58">
        <v>8.0529299999999999</v>
      </c>
      <c r="I304" s="58">
        <v>0.32719999999999999</v>
      </c>
      <c r="J304" s="58">
        <v>4.4415500000000003</v>
      </c>
      <c r="K304" s="58">
        <v>1.29013</v>
      </c>
      <c r="L304" s="58">
        <v>5.5346399999999996</v>
      </c>
      <c r="M304" s="58">
        <v>75.697999999999993</v>
      </c>
      <c r="N304" s="13" t="s">
        <v>22</v>
      </c>
    </row>
    <row r="305" spans="1:14" x14ac:dyDescent="0.35">
      <c r="A305" s="11" t="s">
        <v>550</v>
      </c>
      <c r="B305" s="10" t="s">
        <v>1172</v>
      </c>
      <c r="C305" s="9">
        <v>2</v>
      </c>
      <c r="D305" s="9" t="s">
        <v>21</v>
      </c>
      <c r="E305" s="12" t="str">
        <f t="shared" si="12"/>
        <v>N</v>
      </c>
      <c r="F305" s="12" t="str">
        <f t="shared" si="13"/>
        <v>Y</v>
      </c>
      <c r="G305" s="12" t="str">
        <f t="shared" si="14"/>
        <v>N</v>
      </c>
      <c r="H305" s="58">
        <v>9.4951699999999999</v>
      </c>
      <c r="I305" s="58">
        <v>0.39217600000000002</v>
      </c>
      <c r="J305" s="58">
        <v>5.3476699999999999</v>
      </c>
      <c r="K305" s="58">
        <v>1.4588000000000001</v>
      </c>
      <c r="L305" s="58">
        <v>8.5401799999999994</v>
      </c>
      <c r="M305" s="58">
        <v>88.324299999999994</v>
      </c>
      <c r="N305" s="13" t="s">
        <v>22</v>
      </c>
    </row>
    <row r="306" spans="1:14" x14ac:dyDescent="0.35">
      <c r="A306" s="11" t="s">
        <v>551</v>
      </c>
      <c r="B306" s="10" t="s">
        <v>1194</v>
      </c>
      <c r="C306" s="9">
        <v>2</v>
      </c>
      <c r="D306" s="9" t="s">
        <v>21</v>
      </c>
      <c r="E306" s="12" t="str">
        <f t="shared" si="12"/>
        <v>N</v>
      </c>
      <c r="F306" s="12" t="str">
        <f t="shared" si="13"/>
        <v>Y</v>
      </c>
      <c r="G306" s="12" t="str">
        <f t="shared" si="14"/>
        <v>N</v>
      </c>
      <c r="H306" s="58">
        <v>9.6798000000000002</v>
      </c>
      <c r="I306" s="58">
        <v>0.39990799999999999</v>
      </c>
      <c r="J306" s="58">
        <v>5.4478999999999997</v>
      </c>
      <c r="K306" s="58">
        <v>1.4288000000000001</v>
      </c>
      <c r="L306" s="58">
        <v>8.6070200000000003</v>
      </c>
      <c r="M306" s="58">
        <v>88.226600000000005</v>
      </c>
      <c r="N306" s="13" t="s">
        <v>22</v>
      </c>
    </row>
    <row r="307" spans="1:14" x14ac:dyDescent="0.35">
      <c r="A307" s="11" t="s">
        <v>552</v>
      </c>
      <c r="B307" s="10" t="s">
        <v>553</v>
      </c>
      <c r="C307" s="9">
        <v>2</v>
      </c>
      <c r="D307" s="9" t="s">
        <v>21</v>
      </c>
      <c r="E307" s="12" t="str">
        <f t="shared" si="12"/>
        <v>N</v>
      </c>
      <c r="F307" s="12" t="str">
        <f t="shared" si="13"/>
        <v>Y</v>
      </c>
      <c r="G307" s="12" t="str">
        <f t="shared" si="14"/>
        <v>N</v>
      </c>
      <c r="H307" s="58">
        <v>11.8331</v>
      </c>
      <c r="I307" s="58">
        <v>0.46819699999999997</v>
      </c>
      <c r="J307" s="58">
        <v>6.3261700000000003</v>
      </c>
      <c r="K307" s="58">
        <v>1.85911</v>
      </c>
      <c r="L307" s="58">
        <v>14.6127</v>
      </c>
      <c r="M307" s="58">
        <v>108.44799999999999</v>
      </c>
      <c r="N307" s="13" t="s">
        <v>22</v>
      </c>
    </row>
    <row r="308" spans="1:14" x14ac:dyDescent="0.35">
      <c r="A308" s="11" t="s">
        <v>554</v>
      </c>
      <c r="B308" s="27" t="s">
        <v>9</v>
      </c>
      <c r="C308" s="9"/>
      <c r="D308" s="9"/>
      <c r="E308" s="12" t="str">
        <f t="shared" si="12"/>
        <v>N</v>
      </c>
      <c r="F308" s="12" t="str">
        <f t="shared" si="13"/>
        <v>N</v>
      </c>
      <c r="G308" s="12" t="str">
        <f t="shared" si="14"/>
        <v>N</v>
      </c>
      <c r="H308" s="58"/>
      <c r="I308" s="58"/>
      <c r="J308" s="58"/>
      <c r="K308" s="58"/>
      <c r="L308" s="58"/>
      <c r="M308" s="58"/>
      <c r="N308" s="13" t="s">
        <v>9</v>
      </c>
    </row>
    <row r="309" spans="1:14" x14ac:dyDescent="0.35">
      <c r="A309" s="11" t="s">
        <v>555</v>
      </c>
      <c r="B309" s="10" t="s">
        <v>556</v>
      </c>
      <c r="C309" s="9">
        <v>8</v>
      </c>
      <c r="D309" s="9" t="s">
        <v>21</v>
      </c>
      <c r="E309" s="12" t="str">
        <f t="shared" si="12"/>
        <v>N</v>
      </c>
      <c r="F309" s="12" t="str">
        <f t="shared" si="13"/>
        <v>Y</v>
      </c>
      <c r="G309" s="12" t="str">
        <f t="shared" si="14"/>
        <v>N</v>
      </c>
      <c r="H309" s="58">
        <v>10.497999999999999</v>
      </c>
      <c r="I309" s="58">
        <v>0.41726999999999997</v>
      </c>
      <c r="J309" s="58">
        <v>5.6856799999999996</v>
      </c>
      <c r="K309" s="58">
        <v>1.56829</v>
      </c>
      <c r="L309" s="58">
        <v>10.8597</v>
      </c>
      <c r="M309" s="58">
        <v>94.428700000000006</v>
      </c>
      <c r="N309" s="13" t="s">
        <v>22</v>
      </c>
    </row>
    <row r="310" spans="1:14" x14ac:dyDescent="0.35">
      <c r="A310" s="11" t="s">
        <v>557</v>
      </c>
      <c r="B310" s="10" t="s">
        <v>558</v>
      </c>
      <c r="C310" s="9">
        <v>8</v>
      </c>
      <c r="D310" s="9" t="s">
        <v>21</v>
      </c>
      <c r="E310" s="12" t="str">
        <f t="shared" si="12"/>
        <v>N</v>
      </c>
      <c r="F310" s="12" t="str">
        <f t="shared" si="13"/>
        <v>Y</v>
      </c>
      <c r="G310" s="12" t="str">
        <f t="shared" si="14"/>
        <v>N</v>
      </c>
      <c r="H310" s="58">
        <v>8.58535</v>
      </c>
      <c r="I310" s="58">
        <v>0.361238</v>
      </c>
      <c r="J310" s="58">
        <v>5.29101</v>
      </c>
      <c r="K310" s="58">
        <v>1.06772</v>
      </c>
      <c r="L310" s="58">
        <v>5.8899299999999997</v>
      </c>
      <c r="M310" s="58">
        <v>75.161900000000003</v>
      </c>
      <c r="N310" s="13" t="s">
        <v>22</v>
      </c>
    </row>
    <row r="311" spans="1:14" x14ac:dyDescent="0.35">
      <c r="A311" s="11" t="s">
        <v>559</v>
      </c>
      <c r="B311" s="10" t="s">
        <v>560</v>
      </c>
      <c r="C311" s="9">
        <v>8</v>
      </c>
      <c r="D311" s="9" t="s">
        <v>21</v>
      </c>
      <c r="E311" s="12" t="str">
        <f t="shared" si="12"/>
        <v>N</v>
      </c>
      <c r="F311" s="12" t="str">
        <f t="shared" si="13"/>
        <v>Y</v>
      </c>
      <c r="G311" s="12" t="str">
        <f t="shared" si="14"/>
        <v>N</v>
      </c>
      <c r="H311" s="58">
        <v>8.3828999999999994</v>
      </c>
      <c r="I311" s="58">
        <v>0.36301</v>
      </c>
      <c r="J311" s="58">
        <v>5.4951999999999996</v>
      </c>
      <c r="K311" s="58">
        <v>0.96662700000000001</v>
      </c>
      <c r="L311" s="58">
        <v>5.4154</v>
      </c>
      <c r="M311" s="58">
        <v>72.882199999999997</v>
      </c>
      <c r="N311" s="13" t="s">
        <v>22</v>
      </c>
    </row>
    <row r="312" spans="1:14" x14ac:dyDescent="0.35">
      <c r="A312" s="11" t="s">
        <v>561</v>
      </c>
      <c r="B312" s="27" t="s">
        <v>9</v>
      </c>
      <c r="C312" s="9"/>
      <c r="D312" s="9"/>
      <c r="E312" s="12" t="str">
        <f t="shared" si="12"/>
        <v>N</v>
      </c>
      <c r="F312" s="12" t="str">
        <f t="shared" si="13"/>
        <v>N</v>
      </c>
      <c r="G312" s="12" t="str">
        <f t="shared" si="14"/>
        <v>N</v>
      </c>
      <c r="H312" s="58"/>
      <c r="I312" s="58"/>
      <c r="J312" s="58"/>
      <c r="K312" s="58"/>
      <c r="L312" s="58"/>
      <c r="M312" s="58"/>
      <c r="N312" s="13" t="s">
        <v>9</v>
      </c>
    </row>
    <row r="313" spans="1:14" x14ac:dyDescent="0.35">
      <c r="A313" s="11" t="s">
        <v>562</v>
      </c>
      <c r="B313" s="10" t="s">
        <v>563</v>
      </c>
      <c r="C313" s="9">
        <v>0</v>
      </c>
      <c r="D313" s="9" t="s">
        <v>21</v>
      </c>
      <c r="E313" s="12" t="str">
        <f t="shared" si="12"/>
        <v>N</v>
      </c>
      <c r="F313" s="12" t="str">
        <f t="shared" si="13"/>
        <v>Y</v>
      </c>
      <c r="G313" s="12" t="str">
        <f t="shared" si="14"/>
        <v>N</v>
      </c>
      <c r="H313" s="58">
        <v>6.3618100000000002</v>
      </c>
      <c r="I313" s="58">
        <v>0.269872</v>
      </c>
      <c r="J313" s="58">
        <v>3.6764700000000001</v>
      </c>
      <c r="K313" s="58">
        <v>1.08568</v>
      </c>
      <c r="L313" s="58">
        <v>1.7593399999999999</v>
      </c>
      <c r="M313" s="58">
        <v>63.178199999999997</v>
      </c>
      <c r="N313" s="13" t="s">
        <v>22</v>
      </c>
    </row>
    <row r="314" spans="1:14" x14ac:dyDescent="0.35">
      <c r="A314" s="11" t="s">
        <v>564</v>
      </c>
      <c r="B314" s="10" t="s">
        <v>565</v>
      </c>
      <c r="C314" s="9">
        <v>0</v>
      </c>
      <c r="D314" s="9" t="s">
        <v>21</v>
      </c>
      <c r="E314" s="12" t="str">
        <f t="shared" si="12"/>
        <v>N</v>
      </c>
      <c r="F314" s="12" t="str">
        <f t="shared" si="13"/>
        <v>Y</v>
      </c>
      <c r="G314" s="12" t="str">
        <f t="shared" si="14"/>
        <v>N</v>
      </c>
      <c r="H314" s="58">
        <v>6.1135299999999999</v>
      </c>
      <c r="I314" s="58">
        <v>0.26185900000000001</v>
      </c>
      <c r="J314" s="58">
        <v>3.5990000000000002</v>
      </c>
      <c r="K314" s="58">
        <v>0.97871799999999998</v>
      </c>
      <c r="L314" s="58">
        <v>1.2677799999999999</v>
      </c>
      <c r="M314" s="58">
        <v>59.349899999999998</v>
      </c>
      <c r="N314" s="13" t="s">
        <v>22</v>
      </c>
    </row>
    <row r="315" spans="1:14" x14ac:dyDescent="0.35">
      <c r="A315" s="11" t="s">
        <v>566</v>
      </c>
      <c r="B315" s="10" t="s">
        <v>567</v>
      </c>
      <c r="C315" s="9">
        <v>0</v>
      </c>
      <c r="D315" s="9" t="s">
        <v>21</v>
      </c>
      <c r="E315" s="12" t="str">
        <f t="shared" si="12"/>
        <v>N</v>
      </c>
      <c r="F315" s="12" t="str">
        <f t="shared" si="13"/>
        <v>Y</v>
      </c>
      <c r="G315" s="12" t="str">
        <f t="shared" si="14"/>
        <v>N</v>
      </c>
      <c r="H315" s="58">
        <v>5.8335299999999997</v>
      </c>
      <c r="I315" s="58">
        <v>0.24984400000000001</v>
      </c>
      <c r="J315" s="58">
        <v>4.1553199999999997</v>
      </c>
      <c r="K315" s="58">
        <v>0.81741799999999998</v>
      </c>
      <c r="L315" s="58">
        <v>1.2451000000000001</v>
      </c>
      <c r="M315" s="58">
        <v>58.2806</v>
      </c>
      <c r="N315" s="13" t="s">
        <v>22</v>
      </c>
    </row>
    <row r="316" spans="1:14" x14ac:dyDescent="0.35">
      <c r="A316" s="11" t="s">
        <v>568</v>
      </c>
      <c r="B316" s="10" t="s">
        <v>569</v>
      </c>
      <c r="C316" s="9">
        <v>8</v>
      </c>
      <c r="D316" s="9" t="s">
        <v>21</v>
      </c>
      <c r="E316" s="12" t="str">
        <f t="shared" si="12"/>
        <v>N</v>
      </c>
      <c r="F316" s="12" t="str">
        <f t="shared" si="13"/>
        <v>Y</v>
      </c>
      <c r="G316" s="12" t="str">
        <f t="shared" si="14"/>
        <v>N</v>
      </c>
      <c r="H316" s="58">
        <v>13.3725</v>
      </c>
      <c r="I316" s="58">
        <v>0.51290800000000003</v>
      </c>
      <c r="J316" s="58">
        <v>7.05511</v>
      </c>
      <c r="K316" s="58">
        <v>1.7325699999999999</v>
      </c>
      <c r="L316" s="58">
        <v>12.2455</v>
      </c>
      <c r="M316" s="58">
        <v>110.56</v>
      </c>
      <c r="N316" s="13" t="s">
        <v>22</v>
      </c>
    </row>
    <row r="317" spans="1:14" x14ac:dyDescent="0.35">
      <c r="A317" s="11" t="s">
        <v>570</v>
      </c>
      <c r="B317" s="10" t="s">
        <v>571</v>
      </c>
      <c r="C317" s="9">
        <v>0</v>
      </c>
      <c r="D317" s="9" t="s">
        <v>21</v>
      </c>
      <c r="E317" s="12" t="str">
        <f t="shared" si="12"/>
        <v>N</v>
      </c>
      <c r="F317" s="12" t="str">
        <f t="shared" si="13"/>
        <v>Y</v>
      </c>
      <c r="G317" s="12" t="str">
        <f t="shared" si="14"/>
        <v>N</v>
      </c>
      <c r="H317" s="58">
        <v>5.2907200000000003</v>
      </c>
      <c r="I317" s="58">
        <v>0.235264</v>
      </c>
      <c r="J317" s="58">
        <v>3.27671</v>
      </c>
      <c r="K317" s="58">
        <v>0.78762399999999999</v>
      </c>
      <c r="L317" s="58">
        <v>0.28615000000000002</v>
      </c>
      <c r="M317" s="58">
        <v>50.801699999999997</v>
      </c>
      <c r="N317" s="13" t="s">
        <v>22</v>
      </c>
    </row>
    <row r="318" spans="1:14" x14ac:dyDescent="0.35">
      <c r="A318" s="11" t="s">
        <v>572</v>
      </c>
      <c r="B318" s="10" t="s">
        <v>573</v>
      </c>
      <c r="C318" s="9">
        <v>1</v>
      </c>
      <c r="D318" s="9" t="s">
        <v>21</v>
      </c>
      <c r="E318" s="12" t="str">
        <f t="shared" si="12"/>
        <v>N</v>
      </c>
      <c r="F318" s="12" t="str">
        <f t="shared" si="13"/>
        <v>N</v>
      </c>
      <c r="G318" s="12" t="str">
        <f t="shared" si="14"/>
        <v>Y</v>
      </c>
      <c r="H318" s="58">
        <v>7.4553599999999998</v>
      </c>
      <c r="I318" s="58">
        <v>0.54741399999999996</v>
      </c>
      <c r="J318" s="58">
        <v>4.5813199999999998</v>
      </c>
      <c r="K318" s="58">
        <v>1.12656</v>
      </c>
      <c r="L318" s="58">
        <v>6.4375900000000001</v>
      </c>
      <c r="M318" s="58">
        <v>71.841200000000001</v>
      </c>
      <c r="N318" s="13" t="s">
        <v>22</v>
      </c>
    </row>
    <row r="319" spans="1:14" x14ac:dyDescent="0.35">
      <c r="A319" s="11" t="s">
        <v>574</v>
      </c>
      <c r="B319" s="10" t="s">
        <v>575</v>
      </c>
      <c r="C319" s="9">
        <v>1</v>
      </c>
      <c r="D319" s="9" t="s">
        <v>21</v>
      </c>
      <c r="E319" s="12" t="str">
        <f t="shared" si="12"/>
        <v>N</v>
      </c>
      <c r="F319" s="12" t="str">
        <f t="shared" si="13"/>
        <v>N</v>
      </c>
      <c r="G319" s="12" t="str">
        <f t="shared" si="14"/>
        <v>Y</v>
      </c>
      <c r="H319" s="58">
        <v>7.9031599999999997</v>
      </c>
      <c r="I319" s="58">
        <v>0.58710099999999998</v>
      </c>
      <c r="J319" s="58">
        <v>4.5780000000000003</v>
      </c>
      <c r="K319" s="58">
        <v>1.2390300000000001</v>
      </c>
      <c r="L319" s="58">
        <v>8.74925</v>
      </c>
      <c r="M319" s="58">
        <v>75.314499999999995</v>
      </c>
      <c r="N319" s="13" t="s">
        <v>22</v>
      </c>
    </row>
    <row r="320" spans="1:14" x14ac:dyDescent="0.35">
      <c r="A320" s="11" t="s">
        <v>576</v>
      </c>
      <c r="B320" s="10" t="s">
        <v>577</v>
      </c>
      <c r="C320" s="9">
        <v>1</v>
      </c>
      <c r="D320" s="9" t="s">
        <v>21</v>
      </c>
      <c r="E320" s="12" t="str">
        <f t="shared" si="12"/>
        <v>N</v>
      </c>
      <c r="F320" s="12" t="str">
        <f t="shared" si="13"/>
        <v>N</v>
      </c>
      <c r="G320" s="12" t="str">
        <f t="shared" si="14"/>
        <v>Y</v>
      </c>
      <c r="H320" s="58">
        <v>7.3863599999999998</v>
      </c>
      <c r="I320" s="58">
        <v>0.53463400000000005</v>
      </c>
      <c r="J320" s="58">
        <v>4.3488499999999997</v>
      </c>
      <c r="K320" s="58">
        <v>1.1714100000000001</v>
      </c>
      <c r="L320" s="58">
        <v>6.8985200000000004</v>
      </c>
      <c r="M320" s="58">
        <v>71.374399999999994</v>
      </c>
      <c r="N320" s="13" t="s">
        <v>22</v>
      </c>
    </row>
    <row r="321" spans="1:14" x14ac:dyDescent="0.35">
      <c r="A321" s="11" t="s">
        <v>578</v>
      </c>
      <c r="B321" s="27" t="s">
        <v>4</v>
      </c>
      <c r="C321" s="9"/>
      <c r="D321" s="9"/>
      <c r="E321" s="12" t="str">
        <f t="shared" si="12"/>
        <v>N</v>
      </c>
      <c r="F321" s="12" t="str">
        <f t="shared" si="13"/>
        <v>N</v>
      </c>
      <c r="G321" s="12" t="str">
        <f t="shared" si="14"/>
        <v>N</v>
      </c>
      <c r="H321" s="58"/>
      <c r="I321" s="58"/>
      <c r="J321" s="58"/>
      <c r="K321" s="58"/>
      <c r="L321" s="58"/>
      <c r="M321" s="58"/>
      <c r="N321" s="9" t="s">
        <v>23</v>
      </c>
    </row>
    <row r="322" spans="1:14" x14ac:dyDescent="0.35">
      <c r="A322" s="11" t="s">
        <v>579</v>
      </c>
      <c r="B322" s="10" t="s">
        <v>580</v>
      </c>
      <c r="C322" s="9">
        <v>1</v>
      </c>
      <c r="D322" s="9" t="s">
        <v>21</v>
      </c>
      <c r="E322" s="12" t="str">
        <f t="shared" si="12"/>
        <v>N</v>
      </c>
      <c r="F322" s="12" t="str">
        <f t="shared" si="13"/>
        <v>N</v>
      </c>
      <c r="G322" s="12" t="str">
        <f t="shared" si="14"/>
        <v>Y</v>
      </c>
      <c r="H322" s="58">
        <v>8.0408399999999993</v>
      </c>
      <c r="I322" s="58">
        <v>0.57953100000000002</v>
      </c>
      <c r="J322" s="58">
        <v>4.3784599999999996</v>
      </c>
      <c r="K322" s="58">
        <v>1.2053</v>
      </c>
      <c r="L322" s="58">
        <v>9.3074899999999996</v>
      </c>
      <c r="M322" s="58">
        <v>72.645399999999995</v>
      </c>
      <c r="N322" s="13" t="s">
        <v>22</v>
      </c>
    </row>
    <row r="323" spans="1:14" x14ac:dyDescent="0.35">
      <c r="A323" s="11" t="s">
        <v>581</v>
      </c>
      <c r="B323" s="10" t="s">
        <v>582</v>
      </c>
      <c r="C323" s="9">
        <v>1</v>
      </c>
      <c r="D323" s="9" t="s">
        <v>21</v>
      </c>
      <c r="E323" s="12" t="str">
        <f t="shared" si="12"/>
        <v>N</v>
      </c>
      <c r="F323" s="12" t="str">
        <f t="shared" si="13"/>
        <v>N</v>
      </c>
      <c r="G323" s="12" t="str">
        <f t="shared" si="14"/>
        <v>Y</v>
      </c>
      <c r="H323" s="58">
        <v>7.9023700000000003</v>
      </c>
      <c r="I323" s="58">
        <v>0.55984599999999995</v>
      </c>
      <c r="J323" s="58">
        <v>4.3337399999999997</v>
      </c>
      <c r="K323" s="58">
        <v>1.23071</v>
      </c>
      <c r="L323" s="58">
        <v>8.7276600000000002</v>
      </c>
      <c r="M323" s="58">
        <v>73.031499999999994</v>
      </c>
      <c r="N323" s="13" t="s">
        <v>22</v>
      </c>
    </row>
    <row r="324" spans="1:14" x14ac:dyDescent="0.35">
      <c r="A324" s="11" t="s">
        <v>583</v>
      </c>
      <c r="B324" s="10" t="s">
        <v>584</v>
      </c>
      <c r="C324" s="9">
        <v>1</v>
      </c>
      <c r="D324" s="9" t="s">
        <v>21</v>
      </c>
      <c r="E324" s="12" t="str">
        <f t="shared" ref="E324:E387" si="15">IF(LEFT(B324,5)="MSIOD","Y","N")</f>
        <v>N</v>
      </c>
      <c r="F324" s="12" t="str">
        <f t="shared" ref="F324:F387" si="16">IF(
AND(
LEFT(B324,3)="MSI",E324="N"),"Y","N")</f>
        <v>N</v>
      </c>
      <c r="G324" s="12" t="str">
        <f t="shared" ref="G324:G387" si="17">IF(LEFT(B324,5)="DDRIO","Y","N")</f>
        <v>Y</v>
      </c>
      <c r="H324" s="58">
        <v>8.9025800000000004</v>
      </c>
      <c r="I324" s="58">
        <v>0.61529299999999998</v>
      </c>
      <c r="J324" s="58">
        <v>4.6678699999999997</v>
      </c>
      <c r="K324" s="58">
        <v>1.35025</v>
      </c>
      <c r="L324" s="58">
        <v>13.441800000000001</v>
      </c>
      <c r="M324" s="58">
        <v>79.390100000000004</v>
      </c>
      <c r="N324" s="13" t="s">
        <v>22</v>
      </c>
    </row>
    <row r="325" spans="1:14" x14ac:dyDescent="0.35">
      <c r="A325" s="11" t="s">
        <v>585</v>
      </c>
      <c r="B325" s="10" t="s">
        <v>586</v>
      </c>
      <c r="C325" s="9">
        <v>1</v>
      </c>
      <c r="D325" s="9" t="s">
        <v>21</v>
      </c>
      <c r="E325" s="12" t="str">
        <f t="shared" si="15"/>
        <v>N</v>
      </c>
      <c r="F325" s="12" t="str">
        <f t="shared" si="16"/>
        <v>N</v>
      </c>
      <c r="G325" s="12" t="str">
        <f t="shared" si="17"/>
        <v>Y</v>
      </c>
      <c r="H325" s="58">
        <v>8.5943000000000005</v>
      </c>
      <c r="I325" s="58">
        <v>0.62396499999999999</v>
      </c>
      <c r="J325" s="58">
        <v>4.5940799999999999</v>
      </c>
      <c r="K325" s="58">
        <v>1.3292299999999999</v>
      </c>
      <c r="L325" s="58">
        <v>11.9764</v>
      </c>
      <c r="M325" s="58">
        <v>78.144800000000004</v>
      </c>
      <c r="N325" s="13" t="s">
        <v>22</v>
      </c>
    </row>
    <row r="326" spans="1:14" x14ac:dyDescent="0.35">
      <c r="A326" s="11" t="s">
        <v>587</v>
      </c>
      <c r="B326" s="27" t="s">
        <v>9</v>
      </c>
      <c r="C326" s="9"/>
      <c r="D326" s="9"/>
      <c r="E326" s="12" t="str">
        <f t="shared" si="15"/>
        <v>N</v>
      </c>
      <c r="F326" s="12" t="str">
        <f t="shared" si="16"/>
        <v>N</v>
      </c>
      <c r="G326" s="12" t="str">
        <f t="shared" si="17"/>
        <v>N</v>
      </c>
      <c r="H326" s="58"/>
      <c r="I326" s="58"/>
      <c r="J326" s="58"/>
      <c r="K326" s="58"/>
      <c r="L326" s="58"/>
      <c r="M326" s="58"/>
      <c r="N326" s="13" t="s">
        <v>9</v>
      </c>
    </row>
    <row r="327" spans="1:14" x14ac:dyDescent="0.35">
      <c r="A327" s="11" t="s">
        <v>588</v>
      </c>
      <c r="B327" s="10" t="s">
        <v>589</v>
      </c>
      <c r="C327" s="9">
        <v>8</v>
      </c>
      <c r="D327" s="9" t="s">
        <v>21</v>
      </c>
      <c r="E327" s="12" t="str">
        <f t="shared" si="15"/>
        <v>N</v>
      </c>
      <c r="F327" s="12" t="str">
        <f t="shared" si="16"/>
        <v>Y</v>
      </c>
      <c r="G327" s="12" t="str">
        <f t="shared" si="17"/>
        <v>N</v>
      </c>
      <c r="H327" s="58">
        <v>13.1846</v>
      </c>
      <c r="I327" s="58">
        <v>0.50408799999999998</v>
      </c>
      <c r="J327" s="58">
        <v>6.8831300000000004</v>
      </c>
      <c r="K327" s="58">
        <v>1.8954500000000001</v>
      </c>
      <c r="L327" s="58">
        <v>15.635999999999999</v>
      </c>
      <c r="M327" s="58">
        <v>114.22199999999999</v>
      </c>
      <c r="N327" s="13" t="s">
        <v>22</v>
      </c>
    </row>
    <row r="328" spans="1:14" x14ac:dyDescent="0.35">
      <c r="A328" s="11" t="s">
        <v>590</v>
      </c>
      <c r="B328" s="10" t="s">
        <v>1173</v>
      </c>
      <c r="C328" s="9">
        <v>2</v>
      </c>
      <c r="D328" s="9" t="s">
        <v>21</v>
      </c>
      <c r="E328" s="12" t="str">
        <f t="shared" si="15"/>
        <v>N</v>
      </c>
      <c r="F328" s="12" t="str">
        <f t="shared" si="16"/>
        <v>Y</v>
      </c>
      <c r="G328" s="12" t="str">
        <f t="shared" si="17"/>
        <v>N</v>
      </c>
      <c r="H328" s="58">
        <v>6.0665100000000001</v>
      </c>
      <c r="I328" s="58">
        <v>0.26987100000000003</v>
      </c>
      <c r="J328" s="58">
        <v>3.6726999999999999</v>
      </c>
      <c r="K328" s="58">
        <v>1.02718</v>
      </c>
      <c r="L328" s="58">
        <v>1.36025</v>
      </c>
      <c r="M328" s="58">
        <v>61.420999999999999</v>
      </c>
      <c r="N328" s="13" t="s">
        <v>22</v>
      </c>
    </row>
    <row r="329" spans="1:14" x14ac:dyDescent="0.35">
      <c r="A329" s="11" t="s">
        <v>591</v>
      </c>
      <c r="B329" s="10" t="s">
        <v>1174</v>
      </c>
      <c r="C329" s="9">
        <v>2</v>
      </c>
      <c r="D329" s="9" t="s">
        <v>21</v>
      </c>
      <c r="E329" s="12" t="str">
        <f t="shared" si="15"/>
        <v>N</v>
      </c>
      <c r="F329" s="12" t="str">
        <f t="shared" si="16"/>
        <v>Y</v>
      </c>
      <c r="G329" s="12" t="str">
        <f t="shared" si="17"/>
        <v>N</v>
      </c>
      <c r="H329" s="58">
        <v>6.1406400000000003</v>
      </c>
      <c r="I329" s="58">
        <v>0.27173999999999998</v>
      </c>
      <c r="J329" s="58">
        <v>3.70242</v>
      </c>
      <c r="K329" s="58">
        <v>1.0892299999999999</v>
      </c>
      <c r="L329" s="58">
        <v>1.3992100000000001</v>
      </c>
      <c r="M329" s="58">
        <v>63.504199999999997</v>
      </c>
      <c r="N329" s="13" t="s">
        <v>22</v>
      </c>
    </row>
    <row r="330" spans="1:14" x14ac:dyDescent="0.35">
      <c r="A330" s="11" t="s">
        <v>592</v>
      </c>
      <c r="B330" s="10" t="s">
        <v>1175</v>
      </c>
      <c r="C330" s="9">
        <v>2</v>
      </c>
      <c r="D330" s="9" t="s">
        <v>21</v>
      </c>
      <c r="E330" s="12" t="str">
        <f t="shared" si="15"/>
        <v>N</v>
      </c>
      <c r="F330" s="12" t="str">
        <f t="shared" si="16"/>
        <v>Y</v>
      </c>
      <c r="G330" s="12" t="str">
        <f t="shared" si="17"/>
        <v>N</v>
      </c>
      <c r="H330" s="58">
        <v>7.7818800000000001</v>
      </c>
      <c r="I330" s="58">
        <v>0.33837200000000001</v>
      </c>
      <c r="J330" s="58">
        <v>4.6093099999999998</v>
      </c>
      <c r="K330" s="58">
        <v>1.25451</v>
      </c>
      <c r="L330" s="58">
        <v>5.1533800000000003</v>
      </c>
      <c r="M330" s="58">
        <v>76.042199999999994</v>
      </c>
      <c r="N330" s="13" t="s">
        <v>22</v>
      </c>
    </row>
    <row r="331" spans="1:14" x14ac:dyDescent="0.35">
      <c r="A331" s="11" t="s">
        <v>593</v>
      </c>
      <c r="B331" s="10" t="s">
        <v>1176</v>
      </c>
      <c r="C331" s="9">
        <v>2</v>
      </c>
      <c r="D331" s="9" t="s">
        <v>21</v>
      </c>
      <c r="E331" s="12" t="str">
        <f t="shared" si="15"/>
        <v>N</v>
      </c>
      <c r="F331" s="12" t="str">
        <f t="shared" si="16"/>
        <v>Y</v>
      </c>
      <c r="G331" s="12" t="str">
        <f t="shared" si="17"/>
        <v>N</v>
      </c>
      <c r="H331" s="58">
        <v>8.0891599999999997</v>
      </c>
      <c r="I331" s="58">
        <v>0.348858</v>
      </c>
      <c r="J331" s="58">
        <v>4.7678599999999998</v>
      </c>
      <c r="K331" s="58">
        <v>1.2015499999999999</v>
      </c>
      <c r="L331" s="58">
        <v>5.8208799999999998</v>
      </c>
      <c r="M331" s="58">
        <v>75.688999999999993</v>
      </c>
      <c r="N331" s="13" t="s">
        <v>22</v>
      </c>
    </row>
    <row r="332" spans="1:14" x14ac:dyDescent="0.35">
      <c r="A332" s="11" t="s">
        <v>594</v>
      </c>
      <c r="B332" s="27" t="s">
        <v>5</v>
      </c>
      <c r="C332" s="9"/>
      <c r="D332" s="9"/>
      <c r="E332" s="12" t="str">
        <f t="shared" si="15"/>
        <v>N</v>
      </c>
      <c r="F332" s="12" t="str">
        <f t="shared" si="16"/>
        <v>N</v>
      </c>
      <c r="G332" s="12" t="str">
        <f t="shared" si="17"/>
        <v>N</v>
      </c>
      <c r="H332" s="58"/>
      <c r="I332" s="58"/>
      <c r="J332" s="58"/>
      <c r="K332" s="58"/>
      <c r="L332" s="58"/>
      <c r="M332" s="58"/>
      <c r="N332" s="13" t="s">
        <v>27</v>
      </c>
    </row>
    <row r="333" spans="1:14" x14ac:dyDescent="0.35">
      <c r="A333" s="11" t="s">
        <v>595</v>
      </c>
      <c r="B333" s="10" t="s">
        <v>596</v>
      </c>
      <c r="C333" s="9">
        <v>3</v>
      </c>
      <c r="D333" s="9" t="s">
        <v>21</v>
      </c>
      <c r="E333" s="12" t="str">
        <f t="shared" si="15"/>
        <v>N</v>
      </c>
      <c r="F333" s="12" t="str">
        <f t="shared" si="16"/>
        <v>Y</v>
      </c>
      <c r="G333" s="12" t="str">
        <f t="shared" si="17"/>
        <v>N</v>
      </c>
      <c r="H333" s="58">
        <v>12.082800000000001</v>
      </c>
      <c r="I333" s="58">
        <v>0.48980000000000001</v>
      </c>
      <c r="J333" s="58">
        <v>6.66533</v>
      </c>
      <c r="K333" s="58">
        <v>1.7587200000000001</v>
      </c>
      <c r="L333" s="58">
        <v>12.904</v>
      </c>
      <c r="M333" s="58">
        <v>108.27</v>
      </c>
      <c r="N333" s="13" t="s">
        <v>22</v>
      </c>
    </row>
    <row r="334" spans="1:14" x14ac:dyDescent="0.35">
      <c r="A334" s="11" t="s">
        <v>597</v>
      </c>
      <c r="B334" s="10" t="s">
        <v>598</v>
      </c>
      <c r="C334" s="9">
        <v>3</v>
      </c>
      <c r="D334" s="9" t="s">
        <v>21</v>
      </c>
      <c r="E334" s="12" t="str">
        <f t="shared" si="15"/>
        <v>N</v>
      </c>
      <c r="F334" s="12" t="str">
        <f t="shared" si="16"/>
        <v>Y</v>
      </c>
      <c r="G334" s="12" t="str">
        <f t="shared" si="17"/>
        <v>N</v>
      </c>
      <c r="H334" s="58">
        <v>12.2874</v>
      </c>
      <c r="I334" s="58">
        <v>0.49568699999999999</v>
      </c>
      <c r="J334" s="58">
        <v>6.7074800000000003</v>
      </c>
      <c r="K334" s="58">
        <v>1.76112</v>
      </c>
      <c r="L334" s="58">
        <v>13.125400000000001</v>
      </c>
      <c r="M334" s="58">
        <v>108.68600000000001</v>
      </c>
      <c r="N334" s="13" t="s">
        <v>22</v>
      </c>
    </row>
    <row r="335" spans="1:14" x14ac:dyDescent="0.35">
      <c r="A335" s="11" t="s">
        <v>599</v>
      </c>
      <c r="B335" s="10" t="s">
        <v>600</v>
      </c>
      <c r="C335" s="9">
        <v>8</v>
      </c>
      <c r="D335" s="9" t="s">
        <v>21</v>
      </c>
      <c r="E335" s="12" t="str">
        <f t="shared" si="15"/>
        <v>N</v>
      </c>
      <c r="F335" s="12" t="str">
        <f t="shared" si="16"/>
        <v>Y</v>
      </c>
      <c r="G335" s="12" t="str">
        <f t="shared" si="17"/>
        <v>N</v>
      </c>
      <c r="H335" s="58">
        <v>9.9647900000000007</v>
      </c>
      <c r="I335" s="58">
        <v>0.39842899999999998</v>
      </c>
      <c r="J335" s="58">
        <v>5.4538700000000002</v>
      </c>
      <c r="K335" s="58">
        <v>1.53895</v>
      </c>
      <c r="L335" s="58">
        <v>9.74526</v>
      </c>
      <c r="M335" s="58">
        <v>91.614599999999996</v>
      </c>
      <c r="N335" s="13" t="s">
        <v>22</v>
      </c>
    </row>
    <row r="336" spans="1:14" x14ac:dyDescent="0.35">
      <c r="A336" s="11" t="s">
        <v>601</v>
      </c>
      <c r="B336" s="27" t="s">
        <v>411</v>
      </c>
      <c r="C336" s="9"/>
      <c r="D336" s="9"/>
      <c r="E336" s="12" t="str">
        <f t="shared" si="15"/>
        <v>N</v>
      </c>
      <c r="F336" s="12" t="str">
        <f t="shared" si="16"/>
        <v>N</v>
      </c>
      <c r="G336" s="12" t="str">
        <f t="shared" si="17"/>
        <v>N</v>
      </c>
      <c r="H336" s="58"/>
      <c r="I336" s="58"/>
      <c r="J336" s="58"/>
      <c r="K336" s="58"/>
      <c r="L336" s="58"/>
      <c r="M336" s="58"/>
      <c r="N336" s="9" t="s">
        <v>23</v>
      </c>
    </row>
    <row r="337" spans="1:14" x14ac:dyDescent="0.35">
      <c r="A337" s="11" t="s">
        <v>602</v>
      </c>
      <c r="B337" s="10" t="s">
        <v>603</v>
      </c>
      <c r="C337" s="9">
        <v>8</v>
      </c>
      <c r="D337" s="9" t="s">
        <v>21</v>
      </c>
      <c r="E337" s="12" t="str">
        <f t="shared" si="15"/>
        <v>N</v>
      </c>
      <c r="F337" s="12" t="str">
        <f t="shared" si="16"/>
        <v>Y</v>
      </c>
      <c r="G337" s="12" t="str">
        <f t="shared" si="17"/>
        <v>N</v>
      </c>
      <c r="H337" s="58">
        <v>7.9869899999999996</v>
      </c>
      <c r="I337" s="58">
        <v>0.342582</v>
      </c>
      <c r="J337" s="58">
        <v>5.0269599999999999</v>
      </c>
      <c r="K337" s="58">
        <v>1.26901</v>
      </c>
      <c r="L337" s="58">
        <v>5.2405799999999996</v>
      </c>
      <c r="M337" s="58">
        <v>79.870400000000004</v>
      </c>
      <c r="N337" s="13" t="s">
        <v>22</v>
      </c>
    </row>
    <row r="338" spans="1:14" x14ac:dyDescent="0.35">
      <c r="A338" s="11" t="s">
        <v>604</v>
      </c>
      <c r="B338" s="10" t="s">
        <v>605</v>
      </c>
      <c r="C338" s="9">
        <v>8</v>
      </c>
      <c r="D338" s="9" t="s">
        <v>21</v>
      </c>
      <c r="E338" s="12" t="str">
        <f t="shared" si="15"/>
        <v>N</v>
      </c>
      <c r="F338" s="12" t="str">
        <f t="shared" si="16"/>
        <v>Y</v>
      </c>
      <c r="G338" s="12" t="str">
        <f t="shared" si="17"/>
        <v>N</v>
      </c>
      <c r="H338" s="58">
        <v>7.7010300000000003</v>
      </c>
      <c r="I338" s="58">
        <v>0.33656000000000003</v>
      </c>
      <c r="J338" s="58">
        <v>4.9185100000000004</v>
      </c>
      <c r="K338" s="58">
        <v>1.2217899999999999</v>
      </c>
      <c r="L338" s="58">
        <v>4.7672800000000004</v>
      </c>
      <c r="M338" s="58">
        <v>77.520300000000006</v>
      </c>
      <c r="N338" s="13" t="s">
        <v>22</v>
      </c>
    </row>
    <row r="339" spans="1:14" x14ac:dyDescent="0.35">
      <c r="A339" s="11" t="s">
        <v>606</v>
      </c>
      <c r="B339" s="10" t="s">
        <v>607</v>
      </c>
      <c r="C339" s="9">
        <v>8</v>
      </c>
      <c r="D339" s="9" t="s">
        <v>21</v>
      </c>
      <c r="E339" s="12" t="str">
        <f t="shared" si="15"/>
        <v>N</v>
      </c>
      <c r="F339" s="12" t="str">
        <f t="shared" si="16"/>
        <v>Y</v>
      </c>
      <c r="G339" s="12" t="str">
        <f t="shared" si="17"/>
        <v>N</v>
      </c>
      <c r="H339" s="58">
        <v>5.6099399999999999</v>
      </c>
      <c r="I339" s="58">
        <v>0.24764</v>
      </c>
      <c r="J339" s="58">
        <v>3.7403400000000002</v>
      </c>
      <c r="K339" s="58">
        <v>0.74874399999999997</v>
      </c>
      <c r="L339" s="58">
        <v>0.82203400000000004</v>
      </c>
      <c r="M339" s="58">
        <v>52.920299999999997</v>
      </c>
      <c r="N339" s="13" t="s">
        <v>22</v>
      </c>
    </row>
    <row r="340" spans="1:14" x14ac:dyDescent="0.35">
      <c r="A340" s="11" t="s">
        <v>608</v>
      </c>
      <c r="B340" s="10" t="s">
        <v>609</v>
      </c>
      <c r="C340" s="9">
        <v>0</v>
      </c>
      <c r="D340" s="9" t="s">
        <v>21</v>
      </c>
      <c r="E340" s="12" t="str">
        <f t="shared" si="15"/>
        <v>N</v>
      </c>
      <c r="F340" s="12" t="str">
        <f t="shared" si="16"/>
        <v>Y</v>
      </c>
      <c r="G340" s="12" t="str">
        <f t="shared" si="17"/>
        <v>N</v>
      </c>
      <c r="H340" s="58">
        <v>5.9856100000000003</v>
      </c>
      <c r="I340" s="58">
        <v>0.260546</v>
      </c>
      <c r="J340" s="58">
        <v>3.5804800000000001</v>
      </c>
      <c r="K340" s="58">
        <v>0.766266</v>
      </c>
      <c r="L340" s="58">
        <v>1.0475000000000001</v>
      </c>
      <c r="M340" s="58">
        <v>52.379399999999997</v>
      </c>
      <c r="N340" s="13" t="s">
        <v>22</v>
      </c>
    </row>
    <row r="341" spans="1:14" x14ac:dyDescent="0.35">
      <c r="A341" s="11" t="s">
        <v>610</v>
      </c>
      <c r="B341" s="27" t="s">
        <v>9</v>
      </c>
      <c r="C341" s="9"/>
      <c r="D341" s="9"/>
      <c r="E341" s="12" t="str">
        <f t="shared" si="15"/>
        <v>N</v>
      </c>
      <c r="F341" s="12" t="str">
        <f t="shared" si="16"/>
        <v>N</v>
      </c>
      <c r="G341" s="12" t="str">
        <f t="shared" si="17"/>
        <v>N</v>
      </c>
      <c r="H341" s="58"/>
      <c r="I341" s="58"/>
      <c r="J341" s="58"/>
      <c r="K341" s="58"/>
      <c r="L341" s="58"/>
      <c r="M341" s="58"/>
      <c r="N341" s="13" t="s">
        <v>9</v>
      </c>
    </row>
    <row r="342" spans="1:14" x14ac:dyDescent="0.35">
      <c r="A342" s="11" t="s">
        <v>611</v>
      </c>
      <c r="B342" s="10" t="s">
        <v>612</v>
      </c>
      <c r="C342" s="9">
        <v>8</v>
      </c>
      <c r="D342" s="9" t="s">
        <v>21</v>
      </c>
      <c r="E342" s="12" t="str">
        <f t="shared" si="15"/>
        <v>N</v>
      </c>
      <c r="F342" s="12" t="str">
        <f t="shared" si="16"/>
        <v>Y</v>
      </c>
      <c r="G342" s="12" t="str">
        <f t="shared" si="17"/>
        <v>N</v>
      </c>
      <c r="H342" s="58">
        <v>14.5291</v>
      </c>
      <c r="I342" s="58">
        <v>0.553867</v>
      </c>
      <c r="J342" s="58">
        <v>7.6111000000000004</v>
      </c>
      <c r="K342" s="58">
        <v>1.98201</v>
      </c>
      <c r="L342" s="58">
        <v>18.1568</v>
      </c>
      <c r="M342" s="58">
        <v>122.822</v>
      </c>
      <c r="N342" s="13" t="s">
        <v>22</v>
      </c>
    </row>
    <row r="343" spans="1:14" x14ac:dyDescent="0.35">
      <c r="A343" s="11" t="s">
        <v>613</v>
      </c>
      <c r="B343" s="10" t="s">
        <v>614</v>
      </c>
      <c r="C343" s="9">
        <v>0</v>
      </c>
      <c r="D343" s="9" t="s">
        <v>21</v>
      </c>
      <c r="E343" s="12" t="str">
        <f t="shared" si="15"/>
        <v>N</v>
      </c>
      <c r="F343" s="12" t="str">
        <f t="shared" si="16"/>
        <v>Y</v>
      </c>
      <c r="G343" s="12" t="str">
        <f t="shared" si="17"/>
        <v>N</v>
      </c>
      <c r="H343" s="58">
        <v>7.4529100000000001</v>
      </c>
      <c r="I343" s="58">
        <v>0.30846299999999999</v>
      </c>
      <c r="J343" s="58">
        <v>4.7618499999999999</v>
      </c>
      <c r="K343" s="58">
        <v>1.1337699999999999</v>
      </c>
      <c r="L343" s="58">
        <v>2.4949499999999998</v>
      </c>
      <c r="M343" s="58">
        <v>73.476799999999997</v>
      </c>
      <c r="N343" s="13" t="s">
        <v>22</v>
      </c>
    </row>
    <row r="344" spans="1:14" x14ac:dyDescent="0.35">
      <c r="A344" s="11" t="s">
        <v>615</v>
      </c>
      <c r="B344" s="10" t="s">
        <v>616</v>
      </c>
      <c r="C344" s="9">
        <v>0</v>
      </c>
      <c r="D344" s="9" t="s">
        <v>21</v>
      </c>
      <c r="E344" s="12" t="str">
        <f t="shared" si="15"/>
        <v>N</v>
      </c>
      <c r="F344" s="12" t="str">
        <f t="shared" si="16"/>
        <v>Y</v>
      </c>
      <c r="G344" s="12" t="str">
        <f t="shared" si="17"/>
        <v>N</v>
      </c>
      <c r="H344" s="58">
        <v>6.6217600000000001</v>
      </c>
      <c r="I344" s="58">
        <v>0.279306</v>
      </c>
      <c r="J344" s="58">
        <v>4.2031900000000002</v>
      </c>
      <c r="K344" s="58">
        <v>0.98286700000000005</v>
      </c>
      <c r="L344" s="58">
        <v>1.61781</v>
      </c>
      <c r="M344" s="58">
        <v>64.274199999999993</v>
      </c>
      <c r="N344" s="13" t="s">
        <v>22</v>
      </c>
    </row>
    <row r="345" spans="1:14" x14ac:dyDescent="0.35">
      <c r="A345" s="11" t="s">
        <v>617</v>
      </c>
      <c r="B345" s="27" t="s">
        <v>9</v>
      </c>
      <c r="C345" s="9"/>
      <c r="D345" s="9"/>
      <c r="E345" s="12" t="str">
        <f t="shared" si="15"/>
        <v>N</v>
      </c>
      <c r="F345" s="12" t="str">
        <f t="shared" si="16"/>
        <v>N</v>
      </c>
      <c r="G345" s="12" t="str">
        <f t="shared" si="17"/>
        <v>N</v>
      </c>
      <c r="H345" s="58"/>
      <c r="I345" s="58"/>
      <c r="J345" s="58"/>
      <c r="K345" s="58"/>
      <c r="L345" s="58"/>
      <c r="M345" s="58"/>
      <c r="N345" s="13" t="s">
        <v>9</v>
      </c>
    </row>
    <row r="346" spans="1:14" x14ac:dyDescent="0.35">
      <c r="A346" s="11" t="s">
        <v>618</v>
      </c>
      <c r="B346" s="10" t="s">
        <v>619</v>
      </c>
      <c r="C346" s="9">
        <v>1</v>
      </c>
      <c r="D346" s="9" t="s">
        <v>21</v>
      </c>
      <c r="E346" s="12" t="str">
        <f t="shared" si="15"/>
        <v>N</v>
      </c>
      <c r="F346" s="12" t="str">
        <f t="shared" si="16"/>
        <v>N</v>
      </c>
      <c r="G346" s="12" t="str">
        <f t="shared" si="17"/>
        <v>Y</v>
      </c>
      <c r="H346" s="58">
        <v>10.295299999999999</v>
      </c>
      <c r="I346" s="58">
        <v>0.72529999999999994</v>
      </c>
      <c r="J346" s="58">
        <v>6.1295299999999999</v>
      </c>
      <c r="K346" s="58">
        <v>1.49013</v>
      </c>
      <c r="L346" s="58">
        <v>19.6661</v>
      </c>
      <c r="M346" s="58">
        <v>95.570899999999995</v>
      </c>
      <c r="N346" s="13" t="s">
        <v>22</v>
      </c>
    </row>
    <row r="347" spans="1:14" x14ac:dyDescent="0.35">
      <c r="A347" s="11" t="s">
        <v>620</v>
      </c>
      <c r="B347" s="10" t="s">
        <v>621</v>
      </c>
      <c r="C347" s="9">
        <v>1</v>
      </c>
      <c r="D347" s="9" t="s">
        <v>21</v>
      </c>
      <c r="E347" s="12" t="str">
        <f t="shared" si="15"/>
        <v>N</v>
      </c>
      <c r="F347" s="12" t="str">
        <f t="shared" si="16"/>
        <v>N</v>
      </c>
      <c r="G347" s="12" t="str">
        <f t="shared" si="17"/>
        <v>Y</v>
      </c>
      <c r="H347" s="58">
        <v>10.3317</v>
      </c>
      <c r="I347" s="58">
        <v>0.71310399999999996</v>
      </c>
      <c r="J347" s="58">
        <v>5.7643300000000002</v>
      </c>
      <c r="K347" s="58">
        <v>1.43577</v>
      </c>
      <c r="L347" s="58">
        <v>21.402699999999999</v>
      </c>
      <c r="M347" s="58">
        <v>90.9739</v>
      </c>
      <c r="N347" s="13" t="s">
        <v>22</v>
      </c>
    </row>
    <row r="348" spans="1:14" x14ac:dyDescent="0.35">
      <c r="A348" s="11" t="s">
        <v>622</v>
      </c>
      <c r="B348" s="10" t="s">
        <v>623</v>
      </c>
      <c r="C348" s="9">
        <v>1</v>
      </c>
      <c r="D348" s="9" t="s">
        <v>21</v>
      </c>
      <c r="E348" s="12" t="str">
        <f t="shared" si="15"/>
        <v>N</v>
      </c>
      <c r="F348" s="12" t="str">
        <f t="shared" si="16"/>
        <v>N</v>
      </c>
      <c r="G348" s="12" t="str">
        <f t="shared" si="17"/>
        <v>Y</v>
      </c>
      <c r="H348" s="58">
        <v>8.2108699999999999</v>
      </c>
      <c r="I348" s="58">
        <v>0.58096099999999995</v>
      </c>
      <c r="J348" s="58">
        <v>4.4984700000000002</v>
      </c>
      <c r="K348" s="58">
        <v>1.2211000000000001</v>
      </c>
      <c r="L348" s="58">
        <v>10.023300000000001</v>
      </c>
      <c r="M348" s="58">
        <v>74.115399999999994</v>
      </c>
      <c r="N348" s="13" t="s">
        <v>22</v>
      </c>
    </row>
    <row r="349" spans="1:14" x14ac:dyDescent="0.35">
      <c r="A349" s="11" t="s">
        <v>624</v>
      </c>
      <c r="B349" s="10" t="s">
        <v>625</v>
      </c>
      <c r="C349" s="9">
        <v>1</v>
      </c>
      <c r="D349" s="9" t="s">
        <v>21</v>
      </c>
      <c r="E349" s="12" t="str">
        <f t="shared" si="15"/>
        <v>N</v>
      </c>
      <c r="F349" s="12" t="str">
        <f t="shared" si="16"/>
        <v>N</v>
      </c>
      <c r="G349" s="12" t="str">
        <f t="shared" si="17"/>
        <v>Y</v>
      </c>
      <c r="H349" s="58">
        <v>7.9182399999999999</v>
      </c>
      <c r="I349" s="58">
        <v>0.55229700000000004</v>
      </c>
      <c r="J349" s="58">
        <v>4.2358399999999996</v>
      </c>
      <c r="K349" s="58">
        <v>1.24878</v>
      </c>
      <c r="L349" s="58">
        <v>10.218999999999999</v>
      </c>
      <c r="M349" s="58">
        <v>72.729900000000001</v>
      </c>
      <c r="N349" s="13" t="s">
        <v>22</v>
      </c>
    </row>
    <row r="350" spans="1:14" x14ac:dyDescent="0.35">
      <c r="A350" s="11" t="s">
        <v>626</v>
      </c>
      <c r="B350" s="27" t="s">
        <v>4</v>
      </c>
      <c r="C350" s="9"/>
      <c r="D350" s="9"/>
      <c r="E350" s="12" t="str">
        <f t="shared" si="15"/>
        <v>N</v>
      </c>
      <c r="F350" s="12" t="str">
        <f t="shared" si="16"/>
        <v>N</v>
      </c>
      <c r="G350" s="12" t="str">
        <f t="shared" si="17"/>
        <v>N</v>
      </c>
      <c r="H350" s="58"/>
      <c r="I350" s="58"/>
      <c r="J350" s="58"/>
      <c r="K350" s="58"/>
      <c r="L350" s="58"/>
      <c r="M350" s="58"/>
      <c r="N350" s="9" t="s">
        <v>23</v>
      </c>
    </row>
    <row r="351" spans="1:14" x14ac:dyDescent="0.35">
      <c r="A351" s="11" t="s">
        <v>627</v>
      </c>
      <c r="B351" s="10" t="s">
        <v>628</v>
      </c>
      <c r="C351" s="9">
        <v>1</v>
      </c>
      <c r="D351" s="9" t="s">
        <v>21</v>
      </c>
      <c r="E351" s="12" t="str">
        <f t="shared" si="15"/>
        <v>N</v>
      </c>
      <c r="F351" s="12" t="str">
        <f t="shared" si="16"/>
        <v>N</v>
      </c>
      <c r="G351" s="12" t="str">
        <f t="shared" si="17"/>
        <v>Y</v>
      </c>
      <c r="H351" s="58">
        <v>8.4008000000000003</v>
      </c>
      <c r="I351" s="58">
        <v>0.622112</v>
      </c>
      <c r="J351" s="58">
        <v>4.7514700000000003</v>
      </c>
      <c r="K351" s="58">
        <v>1.25745</v>
      </c>
      <c r="L351" s="58">
        <v>10.584099999999999</v>
      </c>
      <c r="M351" s="58">
        <v>77.296499999999995</v>
      </c>
      <c r="N351" s="13" t="s">
        <v>22</v>
      </c>
    </row>
    <row r="352" spans="1:14" x14ac:dyDescent="0.35">
      <c r="A352" s="11" t="s">
        <v>629</v>
      </c>
      <c r="B352" s="10" t="s">
        <v>630</v>
      </c>
      <c r="C352" s="9">
        <v>3</v>
      </c>
      <c r="D352" s="9" t="s">
        <v>21</v>
      </c>
      <c r="E352" s="12" t="str">
        <f t="shared" si="15"/>
        <v>N</v>
      </c>
      <c r="F352" s="12" t="str">
        <f t="shared" si="16"/>
        <v>Y</v>
      </c>
      <c r="G352" s="12" t="str">
        <f t="shared" si="17"/>
        <v>N</v>
      </c>
      <c r="H352" s="58">
        <v>8.7829800000000002</v>
      </c>
      <c r="I352" s="58">
        <v>0.34446300000000002</v>
      </c>
      <c r="J352" s="58">
        <v>5.4525399999999999</v>
      </c>
      <c r="K352" s="58">
        <v>1.1303799999999999</v>
      </c>
      <c r="L352" s="58">
        <v>5.7158199999999999</v>
      </c>
      <c r="M352" s="58">
        <v>78.507599999999996</v>
      </c>
      <c r="N352" s="13" t="s">
        <v>22</v>
      </c>
    </row>
    <row r="353" spans="1:14" x14ac:dyDescent="0.35">
      <c r="A353" s="11" t="s">
        <v>631</v>
      </c>
      <c r="B353" s="27" t="s">
        <v>9</v>
      </c>
      <c r="C353" s="9"/>
      <c r="D353" s="9"/>
      <c r="E353" s="12" t="str">
        <f t="shared" si="15"/>
        <v>N</v>
      </c>
      <c r="F353" s="12" t="str">
        <f t="shared" si="16"/>
        <v>N</v>
      </c>
      <c r="G353" s="12" t="str">
        <f t="shared" si="17"/>
        <v>N</v>
      </c>
      <c r="H353" s="58"/>
      <c r="I353" s="58"/>
      <c r="J353" s="58"/>
      <c r="K353" s="58"/>
      <c r="L353" s="58"/>
      <c r="M353" s="58"/>
      <c r="N353" s="13" t="s">
        <v>9</v>
      </c>
    </row>
    <row r="354" spans="1:14" x14ac:dyDescent="0.35">
      <c r="A354" s="11" t="s">
        <v>632</v>
      </c>
      <c r="B354" s="10" t="s">
        <v>633</v>
      </c>
      <c r="C354" s="9">
        <v>3</v>
      </c>
      <c r="D354" s="9" t="s">
        <v>21</v>
      </c>
      <c r="E354" s="12" t="str">
        <f t="shared" si="15"/>
        <v>N</v>
      </c>
      <c r="F354" s="12" t="str">
        <f t="shared" si="16"/>
        <v>Y</v>
      </c>
      <c r="G354" s="12" t="str">
        <f t="shared" si="17"/>
        <v>N</v>
      </c>
      <c r="H354" s="58">
        <v>6.5281599999999997</v>
      </c>
      <c r="I354" s="58">
        <v>0.26964199999999999</v>
      </c>
      <c r="J354" s="58">
        <v>3.84972</v>
      </c>
      <c r="K354" s="58">
        <v>1.0126500000000001</v>
      </c>
      <c r="L354" s="58">
        <v>1.7499100000000001</v>
      </c>
      <c r="M354" s="58">
        <v>62.437399999999997</v>
      </c>
      <c r="N354" s="13" t="s">
        <v>22</v>
      </c>
    </row>
    <row r="355" spans="1:14" x14ac:dyDescent="0.35">
      <c r="A355" s="11" t="s">
        <v>634</v>
      </c>
      <c r="B355" s="10" t="s">
        <v>635</v>
      </c>
      <c r="C355" s="9">
        <v>3</v>
      </c>
      <c r="D355" s="9" t="s">
        <v>21</v>
      </c>
      <c r="E355" s="12" t="str">
        <f t="shared" si="15"/>
        <v>N</v>
      </c>
      <c r="F355" s="12" t="str">
        <f t="shared" si="16"/>
        <v>Y</v>
      </c>
      <c r="G355" s="12" t="str">
        <f t="shared" si="17"/>
        <v>N</v>
      </c>
      <c r="H355" s="58">
        <v>6.9580900000000003</v>
      </c>
      <c r="I355" s="58">
        <v>0.27839199999999997</v>
      </c>
      <c r="J355" s="58">
        <v>4.1094600000000003</v>
      </c>
      <c r="K355" s="58">
        <v>0.96380100000000002</v>
      </c>
      <c r="L355" s="58">
        <v>2.0466700000000002</v>
      </c>
      <c r="M355" s="58">
        <v>62.934100000000001</v>
      </c>
      <c r="N355" s="13" t="s">
        <v>22</v>
      </c>
    </row>
    <row r="356" spans="1:14" x14ac:dyDescent="0.35">
      <c r="A356" s="11" t="s">
        <v>636</v>
      </c>
      <c r="B356" s="27" t="s">
        <v>9</v>
      </c>
      <c r="C356" s="9"/>
      <c r="D356" s="9"/>
      <c r="E356" s="12" t="str">
        <f t="shared" si="15"/>
        <v>N</v>
      </c>
      <c r="F356" s="12" t="str">
        <f t="shared" si="16"/>
        <v>N</v>
      </c>
      <c r="G356" s="12" t="str">
        <f t="shared" si="17"/>
        <v>N</v>
      </c>
      <c r="H356" s="58"/>
      <c r="I356" s="58"/>
      <c r="J356" s="58"/>
      <c r="K356" s="58"/>
      <c r="L356" s="58"/>
      <c r="M356" s="58"/>
      <c r="N356" s="13" t="s">
        <v>9</v>
      </c>
    </row>
    <row r="357" spans="1:14" x14ac:dyDescent="0.35">
      <c r="A357" s="11" t="s">
        <v>637</v>
      </c>
      <c r="B357" s="10" t="s">
        <v>638</v>
      </c>
      <c r="C357" s="9">
        <v>3</v>
      </c>
      <c r="D357" s="9" t="s">
        <v>21</v>
      </c>
      <c r="E357" s="12" t="str">
        <f t="shared" si="15"/>
        <v>N</v>
      </c>
      <c r="F357" s="12" t="str">
        <f t="shared" si="16"/>
        <v>Y</v>
      </c>
      <c r="G357" s="12" t="str">
        <f t="shared" si="17"/>
        <v>N</v>
      </c>
      <c r="H357" s="58">
        <v>9.5842600000000004</v>
      </c>
      <c r="I357" s="58">
        <v>0.39452599999999999</v>
      </c>
      <c r="J357" s="58">
        <v>5.3789699999999998</v>
      </c>
      <c r="K357" s="58">
        <v>1.70546</v>
      </c>
      <c r="L357" s="58">
        <v>9.4974900000000009</v>
      </c>
      <c r="M357" s="58">
        <v>95.778999999999996</v>
      </c>
      <c r="N357" s="13" t="s">
        <v>22</v>
      </c>
    </row>
    <row r="358" spans="1:14" x14ac:dyDescent="0.35">
      <c r="A358" s="11" t="s">
        <v>639</v>
      </c>
      <c r="B358" s="10" t="s">
        <v>640</v>
      </c>
      <c r="C358" s="9">
        <v>3</v>
      </c>
      <c r="D358" s="9" t="s">
        <v>21</v>
      </c>
      <c r="E358" s="12" t="str">
        <f t="shared" si="15"/>
        <v>N</v>
      </c>
      <c r="F358" s="12" t="str">
        <f t="shared" si="16"/>
        <v>Y</v>
      </c>
      <c r="G358" s="12" t="str">
        <f t="shared" si="17"/>
        <v>N</v>
      </c>
      <c r="H358" s="58">
        <v>9.3561399999999999</v>
      </c>
      <c r="I358" s="58">
        <v>0.40149800000000002</v>
      </c>
      <c r="J358" s="58">
        <v>5.4511399999999997</v>
      </c>
      <c r="K358" s="58">
        <v>1.29457</v>
      </c>
      <c r="L358" s="58">
        <v>6.4352</v>
      </c>
      <c r="M358" s="58">
        <v>84.005399999999995</v>
      </c>
      <c r="N358" s="13" t="s">
        <v>22</v>
      </c>
    </row>
    <row r="359" spans="1:14" x14ac:dyDescent="0.35">
      <c r="A359" s="11" t="s">
        <v>641</v>
      </c>
      <c r="B359" s="10" t="s">
        <v>642</v>
      </c>
      <c r="C359" s="9">
        <v>3</v>
      </c>
      <c r="D359" s="9" t="s">
        <v>21</v>
      </c>
      <c r="E359" s="12" t="str">
        <f t="shared" si="15"/>
        <v>N</v>
      </c>
      <c r="F359" s="12" t="str">
        <f t="shared" si="16"/>
        <v>Y</v>
      </c>
      <c r="G359" s="12" t="str">
        <f t="shared" si="17"/>
        <v>N</v>
      </c>
      <c r="H359" s="58">
        <v>11.535299999999999</v>
      </c>
      <c r="I359" s="58">
        <v>0.47425600000000001</v>
      </c>
      <c r="J359" s="58">
        <v>6.3883200000000002</v>
      </c>
      <c r="K359" s="58">
        <v>1.54579</v>
      </c>
      <c r="L359" s="58">
        <v>11.305300000000001</v>
      </c>
      <c r="M359" s="58">
        <v>99.373000000000005</v>
      </c>
      <c r="N359" s="13" t="s">
        <v>22</v>
      </c>
    </row>
    <row r="360" spans="1:14" x14ac:dyDescent="0.35">
      <c r="A360" s="11" t="s">
        <v>643</v>
      </c>
      <c r="B360" s="10" t="s">
        <v>644</v>
      </c>
      <c r="C360" s="9">
        <v>3</v>
      </c>
      <c r="D360" s="9" t="s">
        <v>21</v>
      </c>
      <c r="E360" s="12" t="str">
        <f t="shared" si="15"/>
        <v>N</v>
      </c>
      <c r="F360" s="12" t="str">
        <f t="shared" si="16"/>
        <v>Y</v>
      </c>
      <c r="G360" s="12" t="str">
        <f t="shared" si="17"/>
        <v>N</v>
      </c>
      <c r="H360" s="58">
        <v>11.723000000000001</v>
      </c>
      <c r="I360" s="58">
        <v>0.48281299999999999</v>
      </c>
      <c r="J360" s="58">
        <v>6.5394899999999998</v>
      </c>
      <c r="K360" s="58">
        <v>1.5606800000000001</v>
      </c>
      <c r="L360" s="58">
        <v>12.9008</v>
      </c>
      <c r="M360" s="58">
        <v>101.02500000000001</v>
      </c>
      <c r="N360" s="13" t="s">
        <v>22</v>
      </c>
    </row>
    <row r="361" spans="1:14" x14ac:dyDescent="0.35">
      <c r="A361" s="11" t="s">
        <v>645</v>
      </c>
      <c r="B361" s="10" t="s">
        <v>646</v>
      </c>
      <c r="C361" s="9">
        <v>8</v>
      </c>
      <c r="D361" s="9" t="s">
        <v>21</v>
      </c>
      <c r="E361" s="12" t="str">
        <f t="shared" si="15"/>
        <v>N</v>
      </c>
      <c r="F361" s="12" t="str">
        <f t="shared" si="16"/>
        <v>Y</v>
      </c>
      <c r="G361" s="12" t="str">
        <f t="shared" si="17"/>
        <v>N</v>
      </c>
      <c r="H361" s="58">
        <v>8.5957699999999999</v>
      </c>
      <c r="I361" s="58">
        <v>0.354827</v>
      </c>
      <c r="J361" s="58">
        <v>4.8517200000000003</v>
      </c>
      <c r="K361" s="58">
        <v>1.4069700000000001</v>
      </c>
      <c r="L361" s="58">
        <v>6.5627599999999999</v>
      </c>
      <c r="M361" s="58">
        <v>82.620900000000006</v>
      </c>
      <c r="N361" s="13" t="s">
        <v>22</v>
      </c>
    </row>
    <row r="362" spans="1:14" x14ac:dyDescent="0.35">
      <c r="A362" s="11" t="s">
        <v>647</v>
      </c>
      <c r="B362" s="10" t="s">
        <v>648</v>
      </c>
      <c r="C362" s="9">
        <v>8</v>
      </c>
      <c r="D362" s="9" t="s">
        <v>21</v>
      </c>
      <c r="E362" s="12" t="str">
        <f t="shared" si="15"/>
        <v>N</v>
      </c>
      <c r="F362" s="12" t="str">
        <f t="shared" si="16"/>
        <v>Y</v>
      </c>
      <c r="G362" s="12" t="str">
        <f t="shared" si="17"/>
        <v>N</v>
      </c>
      <c r="H362" s="58">
        <v>8.6823599999999992</v>
      </c>
      <c r="I362" s="58">
        <v>0.35379100000000002</v>
      </c>
      <c r="J362" s="58">
        <v>4.8685600000000004</v>
      </c>
      <c r="K362" s="58">
        <v>1.3550800000000001</v>
      </c>
      <c r="L362" s="58">
        <v>7.4389200000000004</v>
      </c>
      <c r="M362" s="58">
        <v>81.223600000000005</v>
      </c>
      <c r="N362" s="13" t="s">
        <v>22</v>
      </c>
    </row>
    <row r="363" spans="1:14" x14ac:dyDescent="0.35">
      <c r="A363" s="11" t="s">
        <v>649</v>
      </c>
      <c r="B363" s="10" t="s">
        <v>650</v>
      </c>
      <c r="C363" s="9">
        <v>8</v>
      </c>
      <c r="D363" s="9" t="s">
        <v>21</v>
      </c>
      <c r="E363" s="12" t="str">
        <f t="shared" si="15"/>
        <v>N</v>
      </c>
      <c r="F363" s="12" t="str">
        <f t="shared" si="16"/>
        <v>Y</v>
      </c>
      <c r="G363" s="12" t="str">
        <f t="shared" si="17"/>
        <v>N</v>
      </c>
      <c r="H363" s="58">
        <v>6.1757400000000002</v>
      </c>
      <c r="I363" s="58">
        <v>0.27832000000000001</v>
      </c>
      <c r="J363" s="58">
        <v>4.0553299999999997</v>
      </c>
      <c r="K363" s="58">
        <v>1.11469</v>
      </c>
      <c r="L363" s="58">
        <v>1.67797</v>
      </c>
      <c r="M363" s="58">
        <v>67.234200000000001</v>
      </c>
      <c r="N363" s="13" t="s">
        <v>22</v>
      </c>
    </row>
    <row r="364" spans="1:14" x14ac:dyDescent="0.35">
      <c r="A364" s="11" t="s">
        <v>651</v>
      </c>
      <c r="B364" s="10" t="s">
        <v>652</v>
      </c>
      <c r="C364" s="9">
        <v>8</v>
      </c>
      <c r="D364" s="9" t="s">
        <v>21</v>
      </c>
      <c r="E364" s="12" t="str">
        <f t="shared" si="15"/>
        <v>N</v>
      </c>
      <c r="F364" s="12" t="str">
        <f t="shared" si="16"/>
        <v>Y</v>
      </c>
      <c r="G364" s="12" t="str">
        <f t="shared" si="17"/>
        <v>N</v>
      </c>
      <c r="H364" s="58">
        <v>6.2046099999999997</v>
      </c>
      <c r="I364" s="58">
        <v>0.273204</v>
      </c>
      <c r="J364" s="58">
        <v>3.6574399999999998</v>
      </c>
      <c r="K364" s="58">
        <v>1.1570100000000001</v>
      </c>
      <c r="L364" s="58">
        <v>2.55219</v>
      </c>
      <c r="M364" s="58">
        <v>65.051299999999998</v>
      </c>
      <c r="N364" s="13" t="s">
        <v>22</v>
      </c>
    </row>
    <row r="365" spans="1:14" x14ac:dyDescent="0.35">
      <c r="A365" s="11" t="s">
        <v>653</v>
      </c>
      <c r="B365" s="27" t="s">
        <v>411</v>
      </c>
      <c r="C365" s="9"/>
      <c r="D365" s="9"/>
      <c r="E365" s="12" t="str">
        <f t="shared" si="15"/>
        <v>N</v>
      </c>
      <c r="F365" s="12" t="str">
        <f t="shared" si="16"/>
        <v>N</v>
      </c>
      <c r="G365" s="12" t="str">
        <f t="shared" si="17"/>
        <v>N</v>
      </c>
      <c r="H365" s="58"/>
      <c r="I365" s="58"/>
      <c r="J365" s="58"/>
      <c r="K365" s="58"/>
      <c r="L365" s="58"/>
      <c r="M365" s="58"/>
      <c r="N365" s="9" t="s">
        <v>23</v>
      </c>
    </row>
    <row r="366" spans="1:14" x14ac:dyDescent="0.35">
      <c r="A366" s="11" t="s">
        <v>654</v>
      </c>
      <c r="B366" s="10" t="s">
        <v>655</v>
      </c>
      <c r="C366" s="9">
        <v>8</v>
      </c>
      <c r="D366" s="9" t="s">
        <v>21</v>
      </c>
      <c r="E366" s="12" t="str">
        <f t="shared" si="15"/>
        <v>N</v>
      </c>
      <c r="F366" s="12" t="str">
        <f t="shared" si="16"/>
        <v>Y</v>
      </c>
      <c r="G366" s="12" t="str">
        <f t="shared" si="17"/>
        <v>N</v>
      </c>
      <c r="H366" s="58">
        <v>5.8664199999999997</v>
      </c>
      <c r="I366" s="58">
        <v>0.25717499999999999</v>
      </c>
      <c r="J366" s="58">
        <v>3.9782899999999999</v>
      </c>
      <c r="K366" s="58">
        <v>0.86649699999999996</v>
      </c>
      <c r="L366" s="58">
        <v>1.5259799999999999</v>
      </c>
      <c r="M366" s="58">
        <v>58.712699999999998</v>
      </c>
      <c r="N366" s="13" t="s">
        <v>22</v>
      </c>
    </row>
    <row r="367" spans="1:14" x14ac:dyDescent="0.35">
      <c r="A367" s="11" t="s">
        <v>656</v>
      </c>
      <c r="B367" s="10" t="s">
        <v>657</v>
      </c>
      <c r="C367" s="9">
        <v>0</v>
      </c>
      <c r="D367" s="9" t="s">
        <v>21</v>
      </c>
      <c r="E367" s="12" t="str">
        <f t="shared" si="15"/>
        <v>N</v>
      </c>
      <c r="F367" s="12" t="str">
        <f t="shared" si="16"/>
        <v>Y</v>
      </c>
      <c r="G367" s="12" t="str">
        <f t="shared" si="17"/>
        <v>N</v>
      </c>
      <c r="H367" s="58">
        <v>8.1880000000000006</v>
      </c>
      <c r="I367" s="58">
        <v>0.32696399999999998</v>
      </c>
      <c r="J367" s="58">
        <v>4.7991000000000001</v>
      </c>
      <c r="K367" s="58">
        <v>1.25081</v>
      </c>
      <c r="L367" s="58">
        <v>3.30145</v>
      </c>
      <c r="M367" s="58">
        <v>77.477400000000003</v>
      </c>
      <c r="N367" s="13" t="s">
        <v>22</v>
      </c>
    </row>
    <row r="368" spans="1:14" x14ac:dyDescent="0.35">
      <c r="A368" s="11" t="s">
        <v>658</v>
      </c>
      <c r="B368" s="10" t="s">
        <v>659</v>
      </c>
      <c r="C368" s="9">
        <v>8</v>
      </c>
      <c r="D368" s="9" t="s">
        <v>21</v>
      </c>
      <c r="E368" s="12" t="str">
        <f t="shared" si="15"/>
        <v>N</v>
      </c>
      <c r="F368" s="12" t="str">
        <f t="shared" si="16"/>
        <v>Y</v>
      </c>
      <c r="G368" s="12" t="str">
        <f t="shared" si="17"/>
        <v>N</v>
      </c>
      <c r="H368" s="58">
        <v>13.944100000000001</v>
      </c>
      <c r="I368" s="58">
        <v>0.53239499999999995</v>
      </c>
      <c r="J368" s="58">
        <v>7.3262999999999998</v>
      </c>
      <c r="K368" s="58">
        <v>2.0535299999999999</v>
      </c>
      <c r="L368" s="58">
        <v>17.151199999999999</v>
      </c>
      <c r="M368" s="58">
        <v>122.657</v>
      </c>
      <c r="N368" s="13" t="s">
        <v>22</v>
      </c>
    </row>
    <row r="369" spans="1:14" x14ac:dyDescent="0.35">
      <c r="A369" s="11" t="s">
        <v>660</v>
      </c>
      <c r="B369" s="27" t="s">
        <v>3</v>
      </c>
      <c r="C369" s="9"/>
      <c r="D369" s="9"/>
      <c r="E369" s="12" t="str">
        <f t="shared" si="15"/>
        <v>N</v>
      </c>
      <c r="F369" s="12" t="str">
        <f t="shared" si="16"/>
        <v>N</v>
      </c>
      <c r="G369" s="12" t="str">
        <f t="shared" si="17"/>
        <v>N</v>
      </c>
      <c r="H369" s="58"/>
      <c r="I369" s="58"/>
      <c r="J369" s="58"/>
      <c r="K369" s="58"/>
      <c r="L369" s="58"/>
      <c r="M369" s="58"/>
      <c r="N369" s="13" t="s">
        <v>23</v>
      </c>
    </row>
    <row r="370" spans="1:14" x14ac:dyDescent="0.35">
      <c r="A370" s="11" t="s">
        <v>661</v>
      </c>
      <c r="B370" s="10" t="s">
        <v>662</v>
      </c>
      <c r="C370" s="9">
        <v>0</v>
      </c>
      <c r="D370" s="9" t="s">
        <v>21</v>
      </c>
      <c r="E370" s="12" t="str">
        <f t="shared" si="15"/>
        <v>N</v>
      </c>
      <c r="F370" s="12" t="str">
        <f t="shared" si="16"/>
        <v>Y</v>
      </c>
      <c r="G370" s="12" t="str">
        <f t="shared" si="17"/>
        <v>N</v>
      </c>
      <c r="H370" s="58">
        <v>10.0059</v>
      </c>
      <c r="I370" s="58">
        <v>0.42113299999999998</v>
      </c>
      <c r="J370" s="58">
        <v>6.6709899999999998</v>
      </c>
      <c r="K370" s="58">
        <v>1.37503</v>
      </c>
      <c r="L370" s="58">
        <v>4.5544799999999999</v>
      </c>
      <c r="M370" s="58">
        <v>95.774699999999996</v>
      </c>
      <c r="N370" s="13" t="s">
        <v>22</v>
      </c>
    </row>
    <row r="371" spans="1:14" x14ac:dyDescent="0.35">
      <c r="A371" s="11" t="s">
        <v>663</v>
      </c>
      <c r="B371" s="10" t="s">
        <v>664</v>
      </c>
      <c r="C371" s="9">
        <v>0</v>
      </c>
      <c r="D371" s="9" t="s">
        <v>21</v>
      </c>
      <c r="E371" s="12" t="str">
        <f t="shared" si="15"/>
        <v>N</v>
      </c>
      <c r="F371" s="12" t="str">
        <f t="shared" si="16"/>
        <v>Y</v>
      </c>
      <c r="G371" s="12" t="str">
        <f t="shared" si="17"/>
        <v>N</v>
      </c>
      <c r="H371" s="58">
        <v>10.121</v>
      </c>
      <c r="I371" s="58">
        <v>0.42460799999999999</v>
      </c>
      <c r="J371" s="58">
        <v>6.4935600000000004</v>
      </c>
      <c r="K371" s="58">
        <v>1.3856200000000001</v>
      </c>
      <c r="L371" s="58">
        <v>4.8355499999999996</v>
      </c>
      <c r="M371" s="58">
        <v>94.855599999999995</v>
      </c>
      <c r="N371" s="13" t="s">
        <v>22</v>
      </c>
    </row>
    <row r="372" spans="1:14" x14ac:dyDescent="0.35">
      <c r="A372" s="11" t="s">
        <v>665</v>
      </c>
      <c r="B372" s="27" t="s">
        <v>1251</v>
      </c>
      <c r="C372" s="9"/>
      <c r="D372" s="9"/>
      <c r="E372" s="12" t="str">
        <f t="shared" si="15"/>
        <v>N</v>
      </c>
      <c r="F372" s="12" t="str">
        <f t="shared" si="16"/>
        <v>N</v>
      </c>
      <c r="G372" s="12" t="str">
        <f t="shared" si="17"/>
        <v>N</v>
      </c>
      <c r="H372" s="58"/>
      <c r="I372" s="58"/>
      <c r="J372" s="58"/>
      <c r="K372" s="58"/>
      <c r="L372" s="58"/>
      <c r="M372" s="58"/>
      <c r="N372" s="17" t="s">
        <v>48</v>
      </c>
    </row>
    <row r="373" spans="1:14" x14ac:dyDescent="0.35">
      <c r="A373" s="11" t="s">
        <v>666</v>
      </c>
      <c r="B373" s="27" t="s">
        <v>1251</v>
      </c>
      <c r="C373" s="9"/>
      <c r="D373" s="9"/>
      <c r="E373" s="12" t="str">
        <f t="shared" si="15"/>
        <v>N</v>
      </c>
      <c r="F373" s="12" t="str">
        <f t="shared" si="16"/>
        <v>N</v>
      </c>
      <c r="G373" s="12" t="str">
        <f t="shared" si="17"/>
        <v>N</v>
      </c>
      <c r="H373" s="58"/>
      <c r="I373" s="58"/>
      <c r="J373" s="58"/>
      <c r="K373" s="58"/>
      <c r="L373" s="58"/>
      <c r="M373" s="58"/>
      <c r="N373" s="17" t="s">
        <v>48</v>
      </c>
    </row>
    <row r="374" spans="1:14" x14ac:dyDescent="0.35">
      <c r="A374" s="11" t="s">
        <v>667</v>
      </c>
      <c r="B374" s="27" t="s">
        <v>9</v>
      </c>
      <c r="C374" s="9"/>
      <c r="D374" s="9"/>
      <c r="E374" s="12" t="str">
        <f t="shared" si="15"/>
        <v>N</v>
      </c>
      <c r="F374" s="12" t="str">
        <f t="shared" si="16"/>
        <v>N</v>
      </c>
      <c r="G374" s="12" t="str">
        <f t="shared" si="17"/>
        <v>N</v>
      </c>
      <c r="H374" s="58"/>
      <c r="I374" s="58"/>
      <c r="J374" s="58"/>
      <c r="K374" s="58"/>
      <c r="L374" s="58"/>
      <c r="M374" s="58"/>
      <c r="N374" s="13" t="s">
        <v>9</v>
      </c>
    </row>
    <row r="375" spans="1:14" x14ac:dyDescent="0.35">
      <c r="A375" s="11" t="s">
        <v>668</v>
      </c>
      <c r="B375" s="10" t="s">
        <v>669</v>
      </c>
      <c r="C375" s="9">
        <v>1</v>
      </c>
      <c r="D375" s="9" t="s">
        <v>21</v>
      </c>
      <c r="E375" s="12" t="str">
        <f t="shared" si="15"/>
        <v>N</v>
      </c>
      <c r="F375" s="12" t="str">
        <f t="shared" si="16"/>
        <v>N</v>
      </c>
      <c r="G375" s="12" t="str">
        <f t="shared" si="17"/>
        <v>Y</v>
      </c>
      <c r="H375" s="58">
        <v>9.1761599999999994</v>
      </c>
      <c r="I375" s="58">
        <v>0.63378299999999999</v>
      </c>
      <c r="J375" s="58">
        <v>4.9184599999999996</v>
      </c>
      <c r="K375" s="58">
        <v>1.3514699999999999</v>
      </c>
      <c r="L375" s="58">
        <v>14.5504</v>
      </c>
      <c r="M375" s="58">
        <v>81.530199999999994</v>
      </c>
      <c r="N375" s="13" t="s">
        <v>22</v>
      </c>
    </row>
    <row r="376" spans="1:14" x14ac:dyDescent="0.35">
      <c r="A376" s="11" t="s">
        <v>670</v>
      </c>
      <c r="B376" s="27" t="s">
        <v>1251</v>
      </c>
      <c r="C376" s="9"/>
      <c r="D376" s="9"/>
      <c r="E376" s="12" t="str">
        <f t="shared" si="15"/>
        <v>N</v>
      </c>
      <c r="F376" s="12" t="str">
        <f t="shared" si="16"/>
        <v>N</v>
      </c>
      <c r="G376" s="12" t="str">
        <f t="shared" si="17"/>
        <v>N</v>
      </c>
      <c r="H376" s="58"/>
      <c r="I376" s="58"/>
      <c r="J376" s="58"/>
      <c r="K376" s="58"/>
      <c r="L376" s="58"/>
      <c r="M376" s="58"/>
      <c r="N376" s="17" t="s">
        <v>48</v>
      </c>
    </row>
    <row r="377" spans="1:14" x14ac:dyDescent="0.35">
      <c r="A377" s="11" t="s">
        <v>671</v>
      </c>
      <c r="B377" s="10" t="s">
        <v>1159</v>
      </c>
      <c r="C377" s="9"/>
      <c r="D377" s="9"/>
      <c r="E377" s="12" t="str">
        <f t="shared" si="15"/>
        <v>N</v>
      </c>
      <c r="F377" s="12" t="str">
        <f t="shared" si="16"/>
        <v>N</v>
      </c>
      <c r="G377" s="12" t="str">
        <f t="shared" si="17"/>
        <v>N</v>
      </c>
      <c r="H377" s="58"/>
      <c r="I377" s="58"/>
      <c r="J377" s="58"/>
      <c r="K377" s="58"/>
      <c r="L377" s="58"/>
      <c r="M377" s="58"/>
      <c r="N377" s="13" t="s">
        <v>47</v>
      </c>
    </row>
    <row r="378" spans="1:14" x14ac:dyDescent="0.35">
      <c r="A378" s="11" t="s">
        <v>672</v>
      </c>
      <c r="B378" s="10" t="s">
        <v>673</v>
      </c>
      <c r="C378" s="9">
        <v>3</v>
      </c>
      <c r="D378" s="9" t="s">
        <v>21</v>
      </c>
      <c r="E378" s="12" t="str">
        <f t="shared" si="15"/>
        <v>N</v>
      </c>
      <c r="F378" s="12" t="str">
        <f t="shared" si="16"/>
        <v>Y</v>
      </c>
      <c r="G378" s="12" t="str">
        <f t="shared" si="17"/>
        <v>N</v>
      </c>
      <c r="H378" s="58">
        <v>9.14236</v>
      </c>
      <c r="I378" s="58">
        <v>0.35159800000000002</v>
      </c>
      <c r="J378" s="58">
        <v>5.4457599999999999</v>
      </c>
      <c r="K378" s="58">
        <v>1.3426899999999999</v>
      </c>
      <c r="L378" s="58">
        <v>6.9948800000000002</v>
      </c>
      <c r="M378" s="58">
        <v>85.51</v>
      </c>
      <c r="N378" s="13" t="s">
        <v>22</v>
      </c>
    </row>
    <row r="379" spans="1:14" x14ac:dyDescent="0.35">
      <c r="A379" s="11" t="s">
        <v>674</v>
      </c>
      <c r="B379" s="10" t="s">
        <v>675</v>
      </c>
      <c r="C379" s="9">
        <v>8</v>
      </c>
      <c r="D379" s="9" t="s">
        <v>21</v>
      </c>
      <c r="E379" s="12" t="str">
        <f t="shared" si="15"/>
        <v>N</v>
      </c>
      <c r="F379" s="12" t="str">
        <f t="shared" si="16"/>
        <v>Y</v>
      </c>
      <c r="G379" s="12" t="str">
        <f t="shared" si="17"/>
        <v>N</v>
      </c>
      <c r="H379" s="58">
        <v>14.588800000000001</v>
      </c>
      <c r="I379" s="58">
        <v>0.55064400000000002</v>
      </c>
      <c r="J379" s="58">
        <v>7.67056</v>
      </c>
      <c r="K379" s="58">
        <v>2.1922999999999999</v>
      </c>
      <c r="L379" s="58">
        <v>18.139600000000002</v>
      </c>
      <c r="M379" s="58">
        <v>129.67699999999999</v>
      </c>
      <c r="N379" s="13" t="s">
        <v>22</v>
      </c>
    </row>
    <row r="380" spans="1:14" x14ac:dyDescent="0.35">
      <c r="A380" s="11" t="s">
        <v>676</v>
      </c>
      <c r="B380" s="27" t="s">
        <v>5</v>
      </c>
      <c r="C380" s="9"/>
      <c r="D380" s="9"/>
      <c r="E380" s="12" t="str">
        <f t="shared" si="15"/>
        <v>N</v>
      </c>
      <c r="F380" s="12" t="str">
        <f t="shared" si="16"/>
        <v>N</v>
      </c>
      <c r="G380" s="12" t="str">
        <f t="shared" si="17"/>
        <v>N</v>
      </c>
      <c r="H380" s="58"/>
      <c r="I380" s="58"/>
      <c r="J380" s="58"/>
      <c r="K380" s="58"/>
      <c r="L380" s="58"/>
      <c r="M380" s="58"/>
      <c r="N380" s="13" t="s">
        <v>27</v>
      </c>
    </row>
    <row r="381" spans="1:14" x14ac:dyDescent="0.35">
      <c r="A381" s="11" t="s">
        <v>677</v>
      </c>
      <c r="B381" s="10" t="s">
        <v>678</v>
      </c>
      <c r="C381" s="9">
        <v>3</v>
      </c>
      <c r="D381" s="9" t="s">
        <v>21</v>
      </c>
      <c r="E381" s="12" t="str">
        <f t="shared" si="15"/>
        <v>N</v>
      </c>
      <c r="F381" s="12" t="str">
        <f t="shared" si="16"/>
        <v>Y</v>
      </c>
      <c r="G381" s="12" t="str">
        <f t="shared" si="17"/>
        <v>N</v>
      </c>
      <c r="H381" s="58">
        <v>6.6769699999999998</v>
      </c>
      <c r="I381" s="58">
        <v>0.30346299999999998</v>
      </c>
      <c r="J381" s="58">
        <v>4.1219200000000003</v>
      </c>
      <c r="K381" s="58">
        <v>1.3549899999999999</v>
      </c>
      <c r="L381" s="58">
        <v>3.3063899999999999</v>
      </c>
      <c r="M381" s="58">
        <v>74.734099999999998</v>
      </c>
      <c r="N381" s="13" t="s">
        <v>22</v>
      </c>
    </row>
    <row r="382" spans="1:14" x14ac:dyDescent="0.35">
      <c r="A382" s="11" t="s">
        <v>679</v>
      </c>
      <c r="B382" s="10" t="s">
        <v>680</v>
      </c>
      <c r="C382" s="9">
        <v>3</v>
      </c>
      <c r="D382" s="9" t="s">
        <v>21</v>
      </c>
      <c r="E382" s="12" t="str">
        <f t="shared" si="15"/>
        <v>N</v>
      </c>
      <c r="F382" s="12" t="str">
        <f t="shared" si="16"/>
        <v>Y</v>
      </c>
      <c r="G382" s="12" t="str">
        <f t="shared" si="17"/>
        <v>N</v>
      </c>
      <c r="H382" s="58">
        <v>6.8463200000000004</v>
      </c>
      <c r="I382" s="58">
        <v>0.32209399999999999</v>
      </c>
      <c r="J382" s="58">
        <v>4.3719900000000003</v>
      </c>
      <c r="K382" s="58">
        <v>1.0622</v>
      </c>
      <c r="L382" s="58">
        <v>1.0862799999999999</v>
      </c>
      <c r="M382" s="58">
        <v>68.146299999999997</v>
      </c>
      <c r="N382" s="13" t="s">
        <v>22</v>
      </c>
    </row>
    <row r="383" spans="1:14" x14ac:dyDescent="0.35">
      <c r="A383" s="11" t="s">
        <v>681</v>
      </c>
      <c r="B383" s="10" t="s">
        <v>682</v>
      </c>
      <c r="C383" s="9">
        <v>3</v>
      </c>
      <c r="D383" s="9" t="s">
        <v>21</v>
      </c>
      <c r="E383" s="12" t="str">
        <f t="shared" si="15"/>
        <v>N</v>
      </c>
      <c r="F383" s="12" t="str">
        <f t="shared" si="16"/>
        <v>Y</v>
      </c>
      <c r="G383" s="12" t="str">
        <f t="shared" si="17"/>
        <v>N</v>
      </c>
      <c r="H383" s="58">
        <v>8.1332000000000004</v>
      </c>
      <c r="I383" s="58">
        <v>0.36316399999999999</v>
      </c>
      <c r="J383" s="58">
        <v>4.9189699999999998</v>
      </c>
      <c r="K383" s="58">
        <v>1.1987000000000001</v>
      </c>
      <c r="L383" s="58">
        <v>5.0308000000000002</v>
      </c>
      <c r="M383" s="58">
        <v>76.787899999999993</v>
      </c>
      <c r="N383" s="13" t="s">
        <v>22</v>
      </c>
    </row>
    <row r="384" spans="1:14" x14ac:dyDescent="0.35">
      <c r="A384" s="11" t="s">
        <v>683</v>
      </c>
      <c r="B384" s="10" t="s">
        <v>684</v>
      </c>
      <c r="C384" s="9">
        <v>3</v>
      </c>
      <c r="D384" s="9" t="s">
        <v>21</v>
      </c>
      <c r="E384" s="12" t="str">
        <f t="shared" si="15"/>
        <v>N</v>
      </c>
      <c r="F384" s="12" t="str">
        <f t="shared" si="16"/>
        <v>Y</v>
      </c>
      <c r="G384" s="12" t="str">
        <f t="shared" si="17"/>
        <v>N</v>
      </c>
      <c r="H384" s="58">
        <v>8.4475800000000003</v>
      </c>
      <c r="I384" s="58">
        <v>0.37378299999999998</v>
      </c>
      <c r="J384" s="58">
        <v>5.0616300000000001</v>
      </c>
      <c r="K384" s="58">
        <v>1.3203800000000001</v>
      </c>
      <c r="L384" s="58">
        <v>5.59999</v>
      </c>
      <c r="M384" s="58">
        <v>81.751199999999997</v>
      </c>
      <c r="N384" s="13" t="s">
        <v>22</v>
      </c>
    </row>
    <row r="385" spans="1:14" x14ac:dyDescent="0.35">
      <c r="A385" s="11" t="s">
        <v>685</v>
      </c>
      <c r="B385" s="27" t="s">
        <v>9</v>
      </c>
      <c r="C385" s="9"/>
      <c r="D385" s="9"/>
      <c r="E385" s="12" t="str">
        <f t="shared" si="15"/>
        <v>N</v>
      </c>
      <c r="F385" s="12" t="str">
        <f t="shared" si="16"/>
        <v>N</v>
      </c>
      <c r="G385" s="12" t="str">
        <f t="shared" si="17"/>
        <v>N</v>
      </c>
      <c r="H385" s="58"/>
      <c r="I385" s="58"/>
      <c r="J385" s="58"/>
      <c r="K385" s="58"/>
      <c r="L385" s="58"/>
      <c r="M385" s="58"/>
      <c r="N385" s="13" t="s">
        <v>9</v>
      </c>
    </row>
    <row r="386" spans="1:14" x14ac:dyDescent="0.35">
      <c r="A386" s="11" t="s">
        <v>686</v>
      </c>
      <c r="B386" s="10" t="s">
        <v>687</v>
      </c>
      <c r="C386" s="9">
        <v>3</v>
      </c>
      <c r="D386" s="9" t="s">
        <v>21</v>
      </c>
      <c r="E386" s="12" t="str">
        <f t="shared" si="15"/>
        <v>N</v>
      </c>
      <c r="F386" s="12" t="str">
        <f t="shared" si="16"/>
        <v>Y</v>
      </c>
      <c r="G386" s="12" t="str">
        <f t="shared" si="17"/>
        <v>N</v>
      </c>
      <c r="H386" s="58">
        <v>11.265599999999999</v>
      </c>
      <c r="I386" s="58">
        <v>0.47017799999999998</v>
      </c>
      <c r="J386" s="58">
        <v>6.3286300000000004</v>
      </c>
      <c r="K386" s="58">
        <v>1.4576499999999999</v>
      </c>
      <c r="L386" s="58">
        <v>9.7852099999999993</v>
      </c>
      <c r="M386" s="58">
        <v>96.046400000000006</v>
      </c>
      <c r="N386" s="13" t="s">
        <v>22</v>
      </c>
    </row>
    <row r="387" spans="1:14" x14ac:dyDescent="0.35">
      <c r="A387" s="11" t="s">
        <v>688</v>
      </c>
      <c r="B387" s="10" t="s">
        <v>689</v>
      </c>
      <c r="C387" s="9">
        <v>8</v>
      </c>
      <c r="D387" s="9" t="s">
        <v>21</v>
      </c>
      <c r="E387" s="12" t="str">
        <f t="shared" si="15"/>
        <v>N</v>
      </c>
      <c r="F387" s="12" t="str">
        <f t="shared" si="16"/>
        <v>Y</v>
      </c>
      <c r="G387" s="12" t="str">
        <f t="shared" si="17"/>
        <v>N</v>
      </c>
      <c r="H387" s="58">
        <v>8.4953199999999995</v>
      </c>
      <c r="I387" s="58">
        <v>0.35628100000000001</v>
      </c>
      <c r="J387" s="58">
        <v>4.8590600000000004</v>
      </c>
      <c r="K387" s="58">
        <v>1.33535</v>
      </c>
      <c r="L387" s="58">
        <v>5.2668499999999998</v>
      </c>
      <c r="M387" s="58">
        <v>80.551500000000004</v>
      </c>
      <c r="N387" s="13" t="s">
        <v>22</v>
      </c>
    </row>
    <row r="388" spans="1:14" x14ac:dyDescent="0.35">
      <c r="A388" s="11" t="s">
        <v>690</v>
      </c>
      <c r="B388" s="10" t="s">
        <v>691</v>
      </c>
      <c r="C388" s="9">
        <v>8</v>
      </c>
      <c r="D388" s="9" t="s">
        <v>21</v>
      </c>
      <c r="E388" s="12" t="str">
        <f t="shared" ref="E388:E451" si="18">IF(LEFT(B388,5)="MSIOD","Y","N")</f>
        <v>N</v>
      </c>
      <c r="F388" s="12" t="str">
        <f t="shared" ref="F388:F451" si="19">IF(
AND(
LEFT(B388,3)="MSI",E388="N"),"Y","N")</f>
        <v>Y</v>
      </c>
      <c r="G388" s="12" t="str">
        <f t="shared" ref="G388:G451" si="20">IF(LEFT(B388,5)="DDRIO","Y","N")</f>
        <v>N</v>
      </c>
      <c r="H388" s="58">
        <v>8.4033599999999993</v>
      </c>
      <c r="I388" s="58">
        <v>0.34609000000000001</v>
      </c>
      <c r="J388" s="58">
        <v>4.7234800000000003</v>
      </c>
      <c r="K388" s="58">
        <v>1.5208999999999999</v>
      </c>
      <c r="L388" s="58">
        <v>7.0465900000000001</v>
      </c>
      <c r="M388" s="58">
        <v>84.758099999999999</v>
      </c>
      <c r="N388" s="13" t="s">
        <v>22</v>
      </c>
    </row>
    <row r="389" spans="1:14" x14ac:dyDescent="0.35">
      <c r="A389" s="11" t="s">
        <v>692</v>
      </c>
      <c r="B389" s="32" t="s">
        <v>9</v>
      </c>
      <c r="C389" s="9"/>
      <c r="D389" s="9"/>
      <c r="E389" s="12" t="str">
        <f t="shared" si="18"/>
        <v>N</v>
      </c>
      <c r="F389" s="12" t="str">
        <f t="shared" si="19"/>
        <v>N</v>
      </c>
      <c r="G389" s="12" t="str">
        <f t="shared" si="20"/>
        <v>N</v>
      </c>
      <c r="H389" s="58"/>
      <c r="I389" s="58"/>
      <c r="J389" s="58"/>
      <c r="K389" s="58"/>
      <c r="L389" s="58"/>
      <c r="M389" s="58"/>
      <c r="N389" s="13" t="s">
        <v>9</v>
      </c>
    </row>
    <row r="390" spans="1:14" x14ac:dyDescent="0.35">
      <c r="A390" s="11" t="s">
        <v>693</v>
      </c>
      <c r="B390" s="10" t="s">
        <v>694</v>
      </c>
      <c r="C390" s="9">
        <v>8</v>
      </c>
      <c r="D390" s="9" t="s">
        <v>21</v>
      </c>
      <c r="E390" s="12" t="str">
        <f t="shared" si="18"/>
        <v>N</v>
      </c>
      <c r="F390" s="12" t="str">
        <f t="shared" si="19"/>
        <v>Y</v>
      </c>
      <c r="G390" s="12" t="str">
        <f t="shared" si="20"/>
        <v>N</v>
      </c>
      <c r="H390" s="58">
        <v>5.8381400000000001</v>
      </c>
      <c r="I390" s="58">
        <v>0.26867099999999999</v>
      </c>
      <c r="J390" s="58">
        <v>4.3487999999999998</v>
      </c>
      <c r="K390" s="58">
        <v>0.86911000000000005</v>
      </c>
      <c r="L390" s="58">
        <v>1.4778899999999999</v>
      </c>
      <c r="M390" s="58">
        <v>61.478299999999997</v>
      </c>
      <c r="N390" s="13" t="s">
        <v>22</v>
      </c>
    </row>
    <row r="391" spans="1:14" x14ac:dyDescent="0.35">
      <c r="A391" s="11" t="s">
        <v>695</v>
      </c>
      <c r="B391" s="10" t="s">
        <v>696</v>
      </c>
      <c r="C391" s="9">
        <v>8</v>
      </c>
      <c r="D391" s="9" t="s">
        <v>21</v>
      </c>
      <c r="E391" s="12" t="str">
        <f t="shared" si="18"/>
        <v>N</v>
      </c>
      <c r="F391" s="12" t="str">
        <f t="shared" si="19"/>
        <v>Y</v>
      </c>
      <c r="G391" s="12" t="str">
        <f t="shared" si="20"/>
        <v>N</v>
      </c>
      <c r="H391" s="58">
        <v>5.95</v>
      </c>
      <c r="I391" s="58">
        <v>0.278395</v>
      </c>
      <c r="J391" s="58">
        <v>4.6110699999999998</v>
      </c>
      <c r="K391" s="58">
        <v>0.78567900000000002</v>
      </c>
      <c r="L391" s="58">
        <v>0.462144</v>
      </c>
      <c r="M391" s="58">
        <v>60.189900000000002</v>
      </c>
      <c r="N391" s="13" t="s">
        <v>22</v>
      </c>
    </row>
    <row r="392" spans="1:14" x14ac:dyDescent="0.35">
      <c r="A392" s="11" t="s">
        <v>697</v>
      </c>
      <c r="B392" s="10" t="s">
        <v>698</v>
      </c>
      <c r="C392" s="9">
        <v>8</v>
      </c>
      <c r="D392" s="9" t="s">
        <v>21</v>
      </c>
      <c r="E392" s="12" t="str">
        <f t="shared" si="18"/>
        <v>N</v>
      </c>
      <c r="F392" s="12" t="str">
        <f t="shared" si="19"/>
        <v>Y</v>
      </c>
      <c r="G392" s="12" t="str">
        <f t="shared" si="20"/>
        <v>N</v>
      </c>
      <c r="H392" s="58">
        <v>7.0780099999999999</v>
      </c>
      <c r="I392" s="58">
        <v>0.27396199999999998</v>
      </c>
      <c r="J392" s="58">
        <v>4.3539300000000001</v>
      </c>
      <c r="K392" s="58">
        <v>1.2080900000000001</v>
      </c>
      <c r="L392" s="58">
        <v>5.2752999999999997</v>
      </c>
      <c r="M392" s="58">
        <v>72.525400000000005</v>
      </c>
      <c r="N392" s="13" t="s">
        <v>22</v>
      </c>
    </row>
    <row r="393" spans="1:14" x14ac:dyDescent="0.35">
      <c r="A393" s="11" t="s">
        <v>699</v>
      </c>
      <c r="B393" s="10" t="s">
        <v>700</v>
      </c>
      <c r="C393" s="9">
        <v>8</v>
      </c>
      <c r="D393" s="9" t="s">
        <v>21</v>
      </c>
      <c r="E393" s="12" t="str">
        <f t="shared" si="18"/>
        <v>N</v>
      </c>
      <c r="F393" s="12" t="str">
        <f t="shared" si="19"/>
        <v>Y</v>
      </c>
      <c r="G393" s="12" t="str">
        <f t="shared" si="20"/>
        <v>N</v>
      </c>
      <c r="H393" s="58">
        <v>8.2677499999999995</v>
      </c>
      <c r="I393" s="58">
        <v>0.32645400000000002</v>
      </c>
      <c r="J393" s="58">
        <v>5.5270700000000001</v>
      </c>
      <c r="K393" s="58">
        <v>1.07026</v>
      </c>
      <c r="L393" s="58">
        <v>4.20573</v>
      </c>
      <c r="M393" s="58">
        <v>76.911799999999999</v>
      </c>
      <c r="N393" s="13" t="s">
        <v>22</v>
      </c>
    </row>
    <row r="394" spans="1:14" x14ac:dyDescent="0.35">
      <c r="A394" s="11" t="s">
        <v>701</v>
      </c>
      <c r="B394" s="10" t="s">
        <v>702</v>
      </c>
      <c r="C394" s="9">
        <v>8</v>
      </c>
      <c r="D394" s="9" t="s">
        <v>21</v>
      </c>
      <c r="E394" s="12" t="str">
        <f t="shared" si="18"/>
        <v>N</v>
      </c>
      <c r="F394" s="12" t="str">
        <f t="shared" si="19"/>
        <v>Y</v>
      </c>
      <c r="G394" s="12" t="str">
        <f t="shared" si="20"/>
        <v>N</v>
      </c>
      <c r="H394" s="58">
        <v>13.819699999999999</v>
      </c>
      <c r="I394" s="58">
        <v>0.52606799999999998</v>
      </c>
      <c r="J394" s="58">
        <v>7.1947999999999999</v>
      </c>
      <c r="K394" s="58">
        <v>1.95435</v>
      </c>
      <c r="L394" s="58">
        <v>17.389299999999999</v>
      </c>
      <c r="M394" s="58">
        <v>118.58</v>
      </c>
      <c r="N394" s="13" t="s">
        <v>22</v>
      </c>
    </row>
    <row r="395" spans="1:14" x14ac:dyDescent="0.35">
      <c r="A395" s="11" t="s">
        <v>703</v>
      </c>
      <c r="B395" s="10" t="s">
        <v>704</v>
      </c>
      <c r="C395" s="9">
        <v>8</v>
      </c>
      <c r="D395" s="9" t="s">
        <v>21</v>
      </c>
      <c r="E395" s="12" t="str">
        <f t="shared" si="18"/>
        <v>N</v>
      </c>
      <c r="F395" s="12" t="str">
        <f t="shared" si="19"/>
        <v>Y</v>
      </c>
      <c r="G395" s="12" t="str">
        <f t="shared" si="20"/>
        <v>N</v>
      </c>
      <c r="H395" s="58">
        <v>9.0242299999999993</v>
      </c>
      <c r="I395" s="58">
        <v>0.33956500000000001</v>
      </c>
      <c r="J395" s="58">
        <v>5.0206400000000002</v>
      </c>
      <c r="K395" s="58">
        <v>1.4392199999999999</v>
      </c>
      <c r="L395" s="58">
        <v>5.0493100000000002</v>
      </c>
      <c r="M395" s="58">
        <v>85.004599999999996</v>
      </c>
      <c r="N395" s="13" t="s">
        <v>22</v>
      </c>
    </row>
    <row r="396" spans="1:14" x14ac:dyDescent="0.35">
      <c r="A396" s="11" t="s">
        <v>705</v>
      </c>
      <c r="B396" s="10" t="s">
        <v>706</v>
      </c>
      <c r="C396" s="9"/>
      <c r="D396" s="9"/>
      <c r="E396" s="12" t="str">
        <f t="shared" si="18"/>
        <v>N</v>
      </c>
      <c r="F396" s="12" t="str">
        <f t="shared" si="19"/>
        <v>N</v>
      </c>
      <c r="G396" s="12" t="str">
        <f t="shared" si="20"/>
        <v>N</v>
      </c>
      <c r="H396" s="58"/>
      <c r="I396" s="58"/>
      <c r="J396" s="58"/>
      <c r="K396" s="58"/>
      <c r="L396" s="58"/>
      <c r="M396" s="58"/>
      <c r="N396" s="13" t="s">
        <v>47</v>
      </c>
    </row>
    <row r="397" spans="1:14" x14ac:dyDescent="0.35">
      <c r="A397" s="11" t="s">
        <v>707</v>
      </c>
      <c r="B397" s="32" t="s">
        <v>9</v>
      </c>
      <c r="C397" s="9"/>
      <c r="D397" s="9"/>
      <c r="E397" s="12" t="str">
        <f t="shared" si="18"/>
        <v>N</v>
      </c>
      <c r="F397" s="12" t="str">
        <f t="shared" si="19"/>
        <v>N</v>
      </c>
      <c r="G397" s="12" t="str">
        <f t="shared" si="20"/>
        <v>N</v>
      </c>
      <c r="H397" s="58"/>
      <c r="I397" s="58"/>
      <c r="J397" s="58"/>
      <c r="K397" s="58"/>
      <c r="L397" s="58"/>
      <c r="M397" s="58"/>
      <c r="N397" s="13" t="s">
        <v>9</v>
      </c>
    </row>
    <row r="398" spans="1:14" x14ac:dyDescent="0.35">
      <c r="A398" s="11" t="s">
        <v>708</v>
      </c>
      <c r="B398" s="27" t="s">
        <v>4</v>
      </c>
      <c r="C398" s="9"/>
      <c r="D398" s="9"/>
      <c r="E398" s="12" t="str">
        <f t="shared" si="18"/>
        <v>N</v>
      </c>
      <c r="F398" s="12" t="str">
        <f t="shared" si="19"/>
        <v>N</v>
      </c>
      <c r="G398" s="12" t="str">
        <f t="shared" si="20"/>
        <v>N</v>
      </c>
      <c r="H398" s="58"/>
      <c r="I398" s="58"/>
      <c r="J398" s="58"/>
      <c r="K398" s="58"/>
      <c r="L398" s="58"/>
      <c r="M398" s="58"/>
      <c r="N398" s="9" t="s">
        <v>23</v>
      </c>
    </row>
    <row r="399" spans="1:14" x14ac:dyDescent="0.35">
      <c r="A399" s="11" t="s">
        <v>709</v>
      </c>
      <c r="B399" s="32" t="s">
        <v>9</v>
      </c>
      <c r="C399" s="9"/>
      <c r="D399" s="9"/>
      <c r="E399" s="12" t="str">
        <f t="shared" si="18"/>
        <v>N</v>
      </c>
      <c r="F399" s="12" t="str">
        <f t="shared" si="19"/>
        <v>N</v>
      </c>
      <c r="G399" s="12" t="str">
        <f t="shared" si="20"/>
        <v>N</v>
      </c>
      <c r="H399" s="58"/>
      <c r="I399" s="58"/>
      <c r="J399" s="58"/>
      <c r="K399" s="58"/>
      <c r="L399" s="58"/>
      <c r="M399" s="58"/>
      <c r="N399" s="13" t="s">
        <v>9</v>
      </c>
    </row>
    <row r="400" spans="1:14" x14ac:dyDescent="0.35">
      <c r="A400" s="11" t="s">
        <v>710</v>
      </c>
      <c r="B400" s="27" t="s">
        <v>4</v>
      </c>
      <c r="C400" s="9"/>
      <c r="D400" s="9"/>
      <c r="E400" s="12" t="str">
        <f t="shared" si="18"/>
        <v>N</v>
      </c>
      <c r="F400" s="12" t="str">
        <f t="shared" si="19"/>
        <v>N</v>
      </c>
      <c r="G400" s="12" t="str">
        <f t="shared" si="20"/>
        <v>N</v>
      </c>
      <c r="H400" s="58"/>
      <c r="I400" s="58"/>
      <c r="J400" s="58"/>
      <c r="K400" s="58"/>
      <c r="L400" s="58"/>
      <c r="M400" s="58"/>
      <c r="N400" s="9" t="s">
        <v>23</v>
      </c>
    </row>
    <row r="401" spans="1:14" x14ac:dyDescent="0.35">
      <c r="A401" s="11" t="s">
        <v>711</v>
      </c>
      <c r="B401" s="32" t="s">
        <v>9</v>
      </c>
      <c r="C401" s="9"/>
      <c r="D401" s="9"/>
      <c r="E401" s="12" t="str">
        <f t="shared" si="18"/>
        <v>N</v>
      </c>
      <c r="F401" s="12" t="str">
        <f t="shared" si="19"/>
        <v>N</v>
      </c>
      <c r="G401" s="12" t="str">
        <f t="shared" si="20"/>
        <v>N</v>
      </c>
      <c r="H401" s="58"/>
      <c r="I401" s="58"/>
      <c r="J401" s="58"/>
      <c r="K401" s="58"/>
      <c r="L401" s="58"/>
      <c r="M401" s="58"/>
      <c r="N401" s="13" t="s">
        <v>9</v>
      </c>
    </row>
    <row r="402" spans="1:14" x14ac:dyDescent="0.35">
      <c r="A402" s="11" t="s">
        <v>712</v>
      </c>
      <c r="B402" s="10" t="s">
        <v>1160</v>
      </c>
      <c r="C402" s="9"/>
      <c r="D402" s="9"/>
      <c r="E402" s="12" t="str">
        <f t="shared" si="18"/>
        <v>N</v>
      </c>
      <c r="F402" s="12" t="str">
        <f t="shared" si="19"/>
        <v>N</v>
      </c>
      <c r="G402" s="12" t="str">
        <f t="shared" si="20"/>
        <v>N</v>
      </c>
      <c r="H402" s="58"/>
      <c r="I402" s="58"/>
      <c r="J402" s="58"/>
      <c r="K402" s="58"/>
      <c r="L402" s="58"/>
      <c r="M402" s="58"/>
      <c r="N402" s="13" t="s">
        <v>9</v>
      </c>
    </row>
    <row r="403" spans="1:14" x14ac:dyDescent="0.35">
      <c r="A403" s="11" t="s">
        <v>713</v>
      </c>
      <c r="B403" s="32" t="s">
        <v>9</v>
      </c>
      <c r="C403" s="9"/>
      <c r="D403" s="9"/>
      <c r="E403" s="12" t="str">
        <f t="shared" si="18"/>
        <v>N</v>
      </c>
      <c r="F403" s="12" t="str">
        <f t="shared" si="19"/>
        <v>N</v>
      </c>
      <c r="G403" s="12" t="str">
        <f t="shared" si="20"/>
        <v>N</v>
      </c>
      <c r="H403" s="58"/>
      <c r="I403" s="58"/>
      <c r="J403" s="58"/>
      <c r="K403" s="58"/>
      <c r="L403" s="58"/>
      <c r="M403" s="58"/>
      <c r="N403" s="13" t="s">
        <v>9</v>
      </c>
    </row>
    <row r="404" spans="1:14" x14ac:dyDescent="0.35">
      <c r="A404" s="11" t="s">
        <v>714</v>
      </c>
      <c r="B404" s="10" t="s">
        <v>715</v>
      </c>
      <c r="C404" s="9">
        <v>3</v>
      </c>
      <c r="D404" s="9" t="s">
        <v>21</v>
      </c>
      <c r="E404" s="12" t="str">
        <f t="shared" si="18"/>
        <v>N</v>
      </c>
      <c r="F404" s="12" t="str">
        <f t="shared" si="19"/>
        <v>Y</v>
      </c>
      <c r="G404" s="12" t="str">
        <f t="shared" si="20"/>
        <v>N</v>
      </c>
      <c r="H404" s="58">
        <v>8.7802699999999998</v>
      </c>
      <c r="I404" s="58">
        <v>0.33387800000000001</v>
      </c>
      <c r="J404" s="58">
        <v>4.5791899999999996</v>
      </c>
      <c r="K404" s="58">
        <v>1.3474200000000001</v>
      </c>
      <c r="L404" s="58">
        <v>4.6863400000000004</v>
      </c>
      <c r="M404" s="58">
        <v>78.55</v>
      </c>
      <c r="N404" s="13" t="s">
        <v>22</v>
      </c>
    </row>
    <row r="405" spans="1:14" x14ac:dyDescent="0.35">
      <c r="A405" s="11" t="s">
        <v>716</v>
      </c>
      <c r="B405" s="10" t="s">
        <v>717</v>
      </c>
      <c r="C405" s="9">
        <v>8</v>
      </c>
      <c r="D405" s="9" t="s">
        <v>21</v>
      </c>
      <c r="E405" s="12" t="str">
        <f t="shared" si="18"/>
        <v>N</v>
      </c>
      <c r="F405" s="12" t="str">
        <f t="shared" si="19"/>
        <v>Y</v>
      </c>
      <c r="G405" s="12" t="str">
        <f t="shared" si="20"/>
        <v>N</v>
      </c>
      <c r="H405" s="58">
        <v>11.326599999999999</v>
      </c>
      <c r="I405" s="58">
        <v>0.450241</v>
      </c>
      <c r="J405" s="58">
        <v>6.4245000000000001</v>
      </c>
      <c r="K405" s="58">
        <v>1.68326</v>
      </c>
      <c r="L405" s="58">
        <v>10.463900000000001</v>
      </c>
      <c r="M405" s="58">
        <v>103.991</v>
      </c>
      <c r="N405" s="13" t="s">
        <v>22</v>
      </c>
    </row>
    <row r="406" spans="1:14" x14ac:dyDescent="0.35">
      <c r="A406" s="11" t="s">
        <v>718</v>
      </c>
      <c r="B406" s="10" t="s">
        <v>719</v>
      </c>
      <c r="C406" s="9">
        <v>3</v>
      </c>
      <c r="D406" s="9" t="s">
        <v>21</v>
      </c>
      <c r="E406" s="12" t="str">
        <f t="shared" si="18"/>
        <v>N</v>
      </c>
      <c r="F406" s="12" t="str">
        <f t="shared" si="19"/>
        <v>Y</v>
      </c>
      <c r="G406" s="12" t="str">
        <f t="shared" si="20"/>
        <v>N</v>
      </c>
      <c r="H406" s="58">
        <v>8.1253700000000002</v>
      </c>
      <c r="I406" s="58">
        <v>0.30860300000000002</v>
      </c>
      <c r="J406" s="58">
        <v>4.27982</v>
      </c>
      <c r="K406" s="58">
        <v>1.3063499999999999</v>
      </c>
      <c r="L406" s="58">
        <v>3.9669599999999998</v>
      </c>
      <c r="M406" s="58">
        <v>74.772800000000004</v>
      </c>
      <c r="N406" s="13" t="s">
        <v>22</v>
      </c>
    </row>
    <row r="407" spans="1:14" x14ac:dyDescent="0.35">
      <c r="A407" s="11" t="s">
        <v>720</v>
      </c>
      <c r="B407" s="10" t="s">
        <v>721</v>
      </c>
      <c r="C407" s="9">
        <v>3</v>
      </c>
      <c r="D407" s="9" t="s">
        <v>21</v>
      </c>
      <c r="E407" s="12" t="str">
        <f t="shared" si="18"/>
        <v>N</v>
      </c>
      <c r="F407" s="12" t="str">
        <f t="shared" si="19"/>
        <v>Y</v>
      </c>
      <c r="G407" s="12" t="str">
        <f t="shared" si="20"/>
        <v>N</v>
      </c>
      <c r="H407" s="58">
        <v>5.6356799999999998</v>
      </c>
      <c r="I407" s="58">
        <v>0.24423600000000001</v>
      </c>
      <c r="J407" s="58">
        <v>3.8460999999999999</v>
      </c>
      <c r="K407" s="58">
        <v>0.76505900000000004</v>
      </c>
      <c r="L407" s="58">
        <v>0.61910399999999999</v>
      </c>
      <c r="M407" s="58">
        <v>54.244700000000002</v>
      </c>
      <c r="N407" s="13" t="s">
        <v>22</v>
      </c>
    </row>
    <row r="408" spans="1:14" x14ac:dyDescent="0.35">
      <c r="A408" s="11" t="s">
        <v>722</v>
      </c>
      <c r="B408" s="10" t="s">
        <v>723</v>
      </c>
      <c r="C408" s="9">
        <v>3</v>
      </c>
      <c r="D408" s="9" t="s">
        <v>21</v>
      </c>
      <c r="E408" s="12" t="str">
        <f t="shared" si="18"/>
        <v>N</v>
      </c>
      <c r="F408" s="12" t="str">
        <f t="shared" si="19"/>
        <v>Y</v>
      </c>
      <c r="G408" s="12" t="str">
        <f t="shared" si="20"/>
        <v>N</v>
      </c>
      <c r="H408" s="58">
        <v>5.6730799999999997</v>
      </c>
      <c r="I408" s="58">
        <v>0.23794199999999999</v>
      </c>
      <c r="J408" s="58">
        <v>3.6958899999999999</v>
      </c>
      <c r="K408" s="58">
        <v>0.88800999999999997</v>
      </c>
      <c r="L408" s="58">
        <v>1.3622099999999999</v>
      </c>
      <c r="M408" s="58">
        <v>57.288699999999999</v>
      </c>
      <c r="N408" s="13" t="s">
        <v>22</v>
      </c>
    </row>
    <row r="409" spans="1:14" x14ac:dyDescent="0.35">
      <c r="A409" s="11" t="s">
        <v>724</v>
      </c>
      <c r="B409" s="27" t="s">
        <v>5</v>
      </c>
      <c r="C409" s="9"/>
      <c r="D409" s="9"/>
      <c r="E409" s="12" t="str">
        <f t="shared" si="18"/>
        <v>N</v>
      </c>
      <c r="F409" s="12" t="str">
        <f t="shared" si="19"/>
        <v>N</v>
      </c>
      <c r="G409" s="12" t="str">
        <f t="shared" si="20"/>
        <v>N</v>
      </c>
      <c r="H409" s="58"/>
      <c r="I409" s="58"/>
      <c r="J409" s="58"/>
      <c r="K409" s="58"/>
      <c r="L409" s="58"/>
      <c r="M409" s="58"/>
      <c r="N409" s="13" t="s">
        <v>27</v>
      </c>
    </row>
    <row r="410" spans="1:14" x14ac:dyDescent="0.35">
      <c r="A410" s="11" t="s">
        <v>725</v>
      </c>
      <c r="B410" s="10" t="s">
        <v>726</v>
      </c>
      <c r="C410" s="9">
        <v>3</v>
      </c>
      <c r="D410" s="9" t="s">
        <v>21</v>
      </c>
      <c r="E410" s="12" t="str">
        <f t="shared" si="18"/>
        <v>N</v>
      </c>
      <c r="F410" s="12" t="str">
        <f t="shared" si="19"/>
        <v>Y</v>
      </c>
      <c r="G410" s="12" t="str">
        <f t="shared" si="20"/>
        <v>N</v>
      </c>
      <c r="H410" s="58">
        <v>9.7601300000000002</v>
      </c>
      <c r="I410" s="58">
        <v>0.417823</v>
      </c>
      <c r="J410" s="58">
        <v>5.6433099999999996</v>
      </c>
      <c r="K410" s="58">
        <v>1.5142500000000001</v>
      </c>
      <c r="L410" s="58">
        <v>6.1444099999999997</v>
      </c>
      <c r="M410" s="58">
        <v>92.441100000000006</v>
      </c>
      <c r="N410" s="13" t="s">
        <v>22</v>
      </c>
    </row>
    <row r="411" spans="1:14" x14ac:dyDescent="0.35">
      <c r="A411" s="11" t="s">
        <v>727</v>
      </c>
      <c r="B411" s="10" t="s">
        <v>728</v>
      </c>
      <c r="C411" s="9">
        <v>3</v>
      </c>
      <c r="D411" s="9" t="s">
        <v>21</v>
      </c>
      <c r="E411" s="12" t="str">
        <f t="shared" si="18"/>
        <v>N</v>
      </c>
      <c r="F411" s="12" t="str">
        <f t="shared" si="19"/>
        <v>Y</v>
      </c>
      <c r="G411" s="12" t="str">
        <f t="shared" si="20"/>
        <v>N</v>
      </c>
      <c r="H411" s="58">
        <v>9.5670900000000003</v>
      </c>
      <c r="I411" s="58">
        <v>0.41530299999999998</v>
      </c>
      <c r="J411" s="58">
        <v>5.5920800000000002</v>
      </c>
      <c r="K411" s="58">
        <v>1.3639699999999999</v>
      </c>
      <c r="L411" s="58">
        <v>7.0957999999999997</v>
      </c>
      <c r="M411" s="58">
        <v>87.335099999999997</v>
      </c>
      <c r="N411" s="13" t="s">
        <v>22</v>
      </c>
    </row>
    <row r="412" spans="1:14" x14ac:dyDescent="0.35">
      <c r="A412" s="11" t="s">
        <v>729</v>
      </c>
      <c r="B412" s="10" t="s">
        <v>730</v>
      </c>
      <c r="C412" s="9">
        <v>3</v>
      </c>
      <c r="D412" s="9" t="s">
        <v>21</v>
      </c>
      <c r="E412" s="12" t="str">
        <f t="shared" si="18"/>
        <v>N</v>
      </c>
      <c r="F412" s="12" t="str">
        <f t="shared" si="19"/>
        <v>Y</v>
      </c>
      <c r="G412" s="12" t="str">
        <f t="shared" si="20"/>
        <v>N</v>
      </c>
      <c r="H412" s="58">
        <v>11.3467</v>
      </c>
      <c r="I412" s="58">
        <v>0.47230800000000001</v>
      </c>
      <c r="J412" s="58">
        <v>6.4517600000000002</v>
      </c>
      <c r="K412" s="58">
        <v>1.53806</v>
      </c>
      <c r="L412" s="58">
        <v>7.2815500000000002</v>
      </c>
      <c r="M412" s="58">
        <v>99.615300000000005</v>
      </c>
      <c r="N412" s="13" t="s">
        <v>22</v>
      </c>
    </row>
    <row r="413" spans="1:14" x14ac:dyDescent="0.35">
      <c r="A413" s="11" t="s">
        <v>731</v>
      </c>
      <c r="B413" s="27" t="s">
        <v>411</v>
      </c>
      <c r="C413" s="9"/>
      <c r="D413" s="9"/>
      <c r="E413" s="12" t="str">
        <f t="shared" si="18"/>
        <v>N</v>
      </c>
      <c r="F413" s="12" t="str">
        <f t="shared" si="19"/>
        <v>N</v>
      </c>
      <c r="G413" s="12" t="str">
        <f t="shared" si="20"/>
        <v>N</v>
      </c>
      <c r="H413" s="58"/>
      <c r="I413" s="58"/>
      <c r="J413" s="58"/>
      <c r="K413" s="58"/>
      <c r="L413" s="58"/>
      <c r="M413" s="58"/>
      <c r="N413" s="9" t="s">
        <v>23</v>
      </c>
    </row>
    <row r="414" spans="1:14" x14ac:dyDescent="0.35">
      <c r="A414" s="11" t="s">
        <v>732</v>
      </c>
      <c r="B414" s="10" t="s">
        <v>733</v>
      </c>
      <c r="C414" s="9">
        <v>8</v>
      </c>
      <c r="D414" s="9" t="s">
        <v>21</v>
      </c>
      <c r="E414" s="12" t="str">
        <f t="shared" si="18"/>
        <v>N</v>
      </c>
      <c r="F414" s="12" t="str">
        <f t="shared" si="19"/>
        <v>Y</v>
      </c>
      <c r="G414" s="12" t="str">
        <f t="shared" si="20"/>
        <v>N</v>
      </c>
      <c r="H414" s="58">
        <v>9.3505400000000005</v>
      </c>
      <c r="I414" s="58">
        <v>0.38580100000000001</v>
      </c>
      <c r="J414" s="58">
        <v>5.5620700000000003</v>
      </c>
      <c r="K414" s="58">
        <v>1.32098</v>
      </c>
      <c r="L414" s="58">
        <v>6.1692400000000003</v>
      </c>
      <c r="M414" s="58">
        <v>85.717100000000002</v>
      </c>
      <c r="N414" s="13" t="s">
        <v>22</v>
      </c>
    </row>
    <row r="415" spans="1:14" x14ac:dyDescent="0.35">
      <c r="A415" s="11" t="s">
        <v>734</v>
      </c>
      <c r="B415" s="10" t="s">
        <v>735</v>
      </c>
      <c r="C415" s="9">
        <v>8</v>
      </c>
      <c r="D415" s="9" t="s">
        <v>21</v>
      </c>
      <c r="E415" s="12" t="str">
        <f t="shared" si="18"/>
        <v>N</v>
      </c>
      <c r="F415" s="12" t="str">
        <f t="shared" si="19"/>
        <v>Y</v>
      </c>
      <c r="G415" s="12" t="str">
        <f t="shared" si="20"/>
        <v>N</v>
      </c>
      <c r="H415" s="58">
        <v>6.77</v>
      </c>
      <c r="I415" s="58">
        <v>0.303004</v>
      </c>
      <c r="J415" s="58">
        <v>4.1449600000000002</v>
      </c>
      <c r="K415" s="58">
        <v>1.1983999999999999</v>
      </c>
      <c r="L415" s="58">
        <v>2.1867899999999998</v>
      </c>
      <c r="M415" s="58">
        <v>70.479200000000006</v>
      </c>
      <c r="N415" s="13" t="s">
        <v>22</v>
      </c>
    </row>
    <row r="416" spans="1:14" x14ac:dyDescent="0.35">
      <c r="A416" s="11" t="s">
        <v>736</v>
      </c>
      <c r="B416" s="10" t="s">
        <v>737</v>
      </c>
      <c r="C416" s="9">
        <v>8</v>
      </c>
      <c r="D416" s="9" t="s">
        <v>21</v>
      </c>
      <c r="E416" s="12" t="str">
        <f t="shared" si="18"/>
        <v>N</v>
      </c>
      <c r="F416" s="12" t="str">
        <f t="shared" si="19"/>
        <v>Y</v>
      </c>
      <c r="G416" s="12" t="str">
        <f t="shared" si="20"/>
        <v>N</v>
      </c>
      <c r="H416" s="58">
        <v>8.2163000000000004</v>
      </c>
      <c r="I416" s="58">
        <v>0.35019400000000001</v>
      </c>
      <c r="J416" s="58">
        <v>4.8125200000000001</v>
      </c>
      <c r="K416" s="58">
        <v>1.1640600000000001</v>
      </c>
      <c r="L416" s="58">
        <v>2.6926100000000002</v>
      </c>
      <c r="M416" s="58">
        <v>74.847099999999998</v>
      </c>
      <c r="N416" s="13" t="s">
        <v>22</v>
      </c>
    </row>
    <row r="417" spans="1:14" x14ac:dyDescent="0.35">
      <c r="A417" s="11" t="s">
        <v>738</v>
      </c>
      <c r="B417" s="10" t="s">
        <v>739</v>
      </c>
      <c r="C417" s="9">
        <v>8</v>
      </c>
      <c r="D417" s="9" t="s">
        <v>21</v>
      </c>
      <c r="E417" s="12" t="str">
        <f t="shared" si="18"/>
        <v>N</v>
      </c>
      <c r="F417" s="12" t="str">
        <f t="shared" si="19"/>
        <v>Y</v>
      </c>
      <c r="G417" s="12" t="str">
        <f t="shared" si="20"/>
        <v>N</v>
      </c>
      <c r="H417" s="58">
        <v>6.0431600000000003</v>
      </c>
      <c r="I417" s="58">
        <v>0.24579899999999999</v>
      </c>
      <c r="J417" s="58">
        <v>3.3758300000000001</v>
      </c>
      <c r="K417" s="58">
        <v>0.98915900000000001</v>
      </c>
      <c r="L417" s="58">
        <v>1.4690300000000001</v>
      </c>
      <c r="M417" s="58">
        <v>57.786099999999998</v>
      </c>
      <c r="N417" s="13" t="s">
        <v>22</v>
      </c>
    </row>
    <row r="418" spans="1:14" x14ac:dyDescent="0.35">
      <c r="A418" s="11" t="s">
        <v>740</v>
      </c>
      <c r="B418" s="32" t="s">
        <v>9</v>
      </c>
      <c r="C418" s="9"/>
      <c r="D418" s="9"/>
      <c r="E418" s="12" t="str">
        <f t="shared" si="18"/>
        <v>N</v>
      </c>
      <c r="F418" s="12" t="str">
        <f t="shared" si="19"/>
        <v>N</v>
      </c>
      <c r="G418" s="12" t="str">
        <f t="shared" si="20"/>
        <v>N</v>
      </c>
      <c r="H418" s="58"/>
      <c r="I418" s="58"/>
      <c r="J418" s="58"/>
      <c r="K418" s="58"/>
      <c r="L418" s="58"/>
      <c r="M418" s="58"/>
      <c r="N418" s="13" t="s">
        <v>9</v>
      </c>
    </row>
    <row r="419" spans="1:14" x14ac:dyDescent="0.35">
      <c r="A419" s="11" t="s">
        <v>741</v>
      </c>
      <c r="B419" s="10" t="s">
        <v>742</v>
      </c>
      <c r="C419" s="9">
        <v>8</v>
      </c>
      <c r="D419" s="9" t="s">
        <v>21</v>
      </c>
      <c r="E419" s="12" t="str">
        <f t="shared" si="18"/>
        <v>N</v>
      </c>
      <c r="F419" s="12" t="str">
        <f t="shared" si="19"/>
        <v>Y</v>
      </c>
      <c r="G419" s="12" t="str">
        <f t="shared" si="20"/>
        <v>N</v>
      </c>
      <c r="H419" s="58">
        <v>8.5123300000000004</v>
      </c>
      <c r="I419" s="58">
        <v>0.32323499999999999</v>
      </c>
      <c r="J419" s="58">
        <v>4.7752600000000003</v>
      </c>
      <c r="K419" s="58">
        <v>1.36869</v>
      </c>
      <c r="L419" s="58">
        <v>4.5777299999999999</v>
      </c>
      <c r="M419" s="58">
        <v>80.8446</v>
      </c>
      <c r="N419" s="13" t="s">
        <v>22</v>
      </c>
    </row>
    <row r="420" spans="1:14" x14ac:dyDescent="0.35">
      <c r="A420" s="11" t="s">
        <v>743</v>
      </c>
      <c r="B420" s="32" t="s">
        <v>9</v>
      </c>
      <c r="C420" s="9"/>
      <c r="D420" s="9"/>
      <c r="E420" s="12" t="str">
        <f t="shared" si="18"/>
        <v>N</v>
      </c>
      <c r="F420" s="12" t="str">
        <f t="shared" si="19"/>
        <v>N</v>
      </c>
      <c r="G420" s="12" t="str">
        <f t="shared" si="20"/>
        <v>N</v>
      </c>
      <c r="H420" s="58"/>
      <c r="I420" s="58"/>
      <c r="J420" s="58"/>
      <c r="K420" s="58"/>
      <c r="L420" s="58"/>
      <c r="M420" s="58"/>
      <c r="N420" s="13" t="s">
        <v>9</v>
      </c>
    </row>
    <row r="421" spans="1:14" x14ac:dyDescent="0.35">
      <c r="A421" s="11" t="s">
        <v>744</v>
      </c>
      <c r="B421" s="10" t="s">
        <v>745</v>
      </c>
      <c r="C421" s="9">
        <v>8</v>
      </c>
      <c r="D421" s="9" t="s">
        <v>21</v>
      </c>
      <c r="E421" s="12" t="str">
        <f t="shared" si="18"/>
        <v>N</v>
      </c>
      <c r="F421" s="12" t="str">
        <f t="shared" si="19"/>
        <v>Y</v>
      </c>
      <c r="G421" s="12" t="str">
        <f t="shared" si="20"/>
        <v>N</v>
      </c>
      <c r="H421" s="58">
        <v>7.4232899999999997</v>
      </c>
      <c r="I421" s="58">
        <v>0.28447800000000001</v>
      </c>
      <c r="J421" s="58">
        <v>4.0986000000000002</v>
      </c>
      <c r="K421" s="58">
        <v>1.1649700000000001</v>
      </c>
      <c r="L421" s="58">
        <v>3.1284000000000001</v>
      </c>
      <c r="M421" s="58">
        <v>69.099699999999999</v>
      </c>
      <c r="N421" s="13" t="s">
        <v>22</v>
      </c>
    </row>
    <row r="422" spans="1:14" x14ac:dyDescent="0.35">
      <c r="A422" s="11" t="s">
        <v>746</v>
      </c>
      <c r="B422" s="10" t="s">
        <v>747</v>
      </c>
      <c r="C422" s="9"/>
      <c r="D422" s="9"/>
      <c r="E422" s="12" t="str">
        <f t="shared" si="18"/>
        <v>N</v>
      </c>
      <c r="F422" s="12" t="str">
        <f t="shared" si="19"/>
        <v>N</v>
      </c>
      <c r="G422" s="12" t="str">
        <f t="shared" si="20"/>
        <v>N</v>
      </c>
      <c r="H422" s="58"/>
      <c r="I422" s="58"/>
      <c r="J422" s="58"/>
      <c r="K422" s="58"/>
      <c r="L422" s="58"/>
      <c r="M422" s="58"/>
      <c r="N422" s="13" t="s">
        <v>9</v>
      </c>
    </row>
    <row r="423" spans="1:14" x14ac:dyDescent="0.35">
      <c r="A423" s="11" t="s">
        <v>748</v>
      </c>
      <c r="B423" s="27" t="s">
        <v>2</v>
      </c>
      <c r="C423" s="9"/>
      <c r="D423" s="9"/>
      <c r="E423" s="12" t="str">
        <f t="shared" si="18"/>
        <v>N</v>
      </c>
      <c r="F423" s="12" t="str">
        <f t="shared" si="19"/>
        <v>N</v>
      </c>
      <c r="G423" s="12" t="str">
        <f t="shared" si="20"/>
        <v>N</v>
      </c>
      <c r="H423" s="58"/>
      <c r="I423" s="58"/>
      <c r="J423" s="58"/>
      <c r="K423" s="58"/>
      <c r="L423" s="58"/>
      <c r="M423" s="58"/>
      <c r="N423" s="25" t="s">
        <v>1153</v>
      </c>
    </row>
    <row r="424" spans="1:14" x14ac:dyDescent="0.35">
      <c r="A424" s="11" t="s">
        <v>749</v>
      </c>
      <c r="B424" s="32" t="s">
        <v>9</v>
      </c>
      <c r="C424" s="9"/>
      <c r="D424" s="9"/>
      <c r="E424" s="12" t="str">
        <f t="shared" si="18"/>
        <v>N</v>
      </c>
      <c r="F424" s="12" t="str">
        <f t="shared" si="19"/>
        <v>N</v>
      </c>
      <c r="G424" s="12" t="str">
        <f t="shared" si="20"/>
        <v>N</v>
      </c>
      <c r="H424" s="58"/>
      <c r="I424" s="58"/>
      <c r="J424" s="58"/>
      <c r="K424" s="58"/>
      <c r="L424" s="58"/>
      <c r="M424" s="58"/>
      <c r="N424" s="13" t="s">
        <v>9</v>
      </c>
    </row>
    <row r="425" spans="1:14" x14ac:dyDescent="0.35">
      <c r="A425" s="11" t="s">
        <v>750</v>
      </c>
      <c r="B425" s="27" t="s">
        <v>2</v>
      </c>
      <c r="C425" s="9"/>
      <c r="D425" s="9"/>
      <c r="E425" s="12" t="str">
        <f t="shared" si="18"/>
        <v>N</v>
      </c>
      <c r="F425" s="12" t="str">
        <f t="shared" si="19"/>
        <v>N</v>
      </c>
      <c r="G425" s="12" t="str">
        <f t="shared" si="20"/>
        <v>N</v>
      </c>
      <c r="H425" s="58"/>
      <c r="I425" s="58"/>
      <c r="J425" s="58"/>
      <c r="K425" s="58"/>
      <c r="L425" s="58"/>
      <c r="M425" s="58"/>
      <c r="N425" s="25" t="s">
        <v>1153</v>
      </c>
    </row>
    <row r="426" spans="1:14" x14ac:dyDescent="0.35">
      <c r="A426" s="11" t="s">
        <v>751</v>
      </c>
      <c r="B426" s="32" t="s">
        <v>9</v>
      </c>
      <c r="C426" s="9"/>
      <c r="D426" s="9"/>
      <c r="E426" s="12" t="str">
        <f t="shared" si="18"/>
        <v>N</v>
      </c>
      <c r="F426" s="12" t="str">
        <f t="shared" si="19"/>
        <v>N</v>
      </c>
      <c r="G426" s="12" t="str">
        <f t="shared" si="20"/>
        <v>N</v>
      </c>
      <c r="H426" s="58"/>
      <c r="I426" s="58"/>
      <c r="J426" s="58"/>
      <c r="K426" s="58"/>
      <c r="L426" s="58"/>
      <c r="M426" s="58"/>
      <c r="N426" s="13" t="s">
        <v>9</v>
      </c>
    </row>
    <row r="427" spans="1:14" x14ac:dyDescent="0.35">
      <c r="A427" s="11" t="s">
        <v>752</v>
      </c>
      <c r="B427" s="27" t="s">
        <v>2</v>
      </c>
      <c r="C427" s="9"/>
      <c r="D427" s="9"/>
      <c r="E427" s="12" t="str">
        <f t="shared" si="18"/>
        <v>N</v>
      </c>
      <c r="F427" s="12" t="str">
        <f t="shared" si="19"/>
        <v>N</v>
      </c>
      <c r="G427" s="12" t="str">
        <f t="shared" si="20"/>
        <v>N</v>
      </c>
      <c r="H427" s="58"/>
      <c r="I427" s="58"/>
      <c r="J427" s="58"/>
      <c r="K427" s="58"/>
      <c r="L427" s="58"/>
      <c r="M427" s="58"/>
      <c r="N427" s="25" t="s">
        <v>1153</v>
      </c>
    </row>
    <row r="428" spans="1:14" x14ac:dyDescent="0.35">
      <c r="A428" s="11" t="s">
        <v>753</v>
      </c>
      <c r="B428" s="10" t="s">
        <v>754</v>
      </c>
      <c r="C428" s="9">
        <v>3</v>
      </c>
      <c r="D428" s="9" t="s">
        <v>21</v>
      </c>
      <c r="E428" s="12" t="str">
        <f t="shared" si="18"/>
        <v>N</v>
      </c>
      <c r="F428" s="12" t="str">
        <f t="shared" si="19"/>
        <v>Y</v>
      </c>
      <c r="G428" s="12" t="str">
        <f t="shared" si="20"/>
        <v>N</v>
      </c>
      <c r="H428" s="58">
        <v>7.4653299999999998</v>
      </c>
      <c r="I428" s="58">
        <v>0.29239500000000002</v>
      </c>
      <c r="J428" s="58">
        <v>4.1826100000000004</v>
      </c>
      <c r="K428" s="58">
        <v>1.2402</v>
      </c>
      <c r="L428" s="58">
        <v>2.7827799999999998</v>
      </c>
      <c r="M428" s="58">
        <v>72.022599999999997</v>
      </c>
      <c r="N428" s="13" t="s">
        <v>22</v>
      </c>
    </row>
    <row r="429" spans="1:14" x14ac:dyDescent="0.35">
      <c r="A429" s="11" t="s">
        <v>755</v>
      </c>
      <c r="B429" s="10" t="s">
        <v>1177</v>
      </c>
      <c r="C429" s="9">
        <v>3</v>
      </c>
      <c r="D429" s="9" t="s">
        <v>21</v>
      </c>
      <c r="E429" s="12" t="str">
        <f t="shared" si="18"/>
        <v>N</v>
      </c>
      <c r="F429" s="12" t="str">
        <f t="shared" si="19"/>
        <v>Y</v>
      </c>
      <c r="G429" s="12" t="str">
        <f t="shared" si="20"/>
        <v>N</v>
      </c>
      <c r="H429" s="58">
        <v>6.6591100000000001</v>
      </c>
      <c r="I429" s="58">
        <v>0.26692700000000003</v>
      </c>
      <c r="J429" s="58">
        <v>3.83046</v>
      </c>
      <c r="K429" s="58">
        <v>1.14933</v>
      </c>
      <c r="L429" s="58">
        <v>1.9133899999999999</v>
      </c>
      <c r="M429" s="58">
        <v>66.350899999999996</v>
      </c>
      <c r="N429" s="13" t="s">
        <v>22</v>
      </c>
    </row>
    <row r="430" spans="1:14" x14ac:dyDescent="0.35">
      <c r="A430" s="11" t="s">
        <v>756</v>
      </c>
      <c r="B430" s="10" t="s">
        <v>757</v>
      </c>
      <c r="C430" s="9">
        <v>3</v>
      </c>
      <c r="D430" s="9" t="s">
        <v>21</v>
      </c>
      <c r="E430" s="12" t="str">
        <f t="shared" si="18"/>
        <v>N</v>
      </c>
      <c r="F430" s="12" t="str">
        <f t="shared" si="19"/>
        <v>Y</v>
      </c>
      <c r="G430" s="12" t="str">
        <f t="shared" si="20"/>
        <v>N</v>
      </c>
      <c r="H430" s="58">
        <v>7.0454600000000003</v>
      </c>
      <c r="I430" s="58">
        <v>0.27662900000000001</v>
      </c>
      <c r="J430" s="58">
        <v>4.2477900000000002</v>
      </c>
      <c r="K430" s="58">
        <v>0.99220600000000003</v>
      </c>
      <c r="L430" s="58">
        <v>1.8218399999999999</v>
      </c>
      <c r="M430" s="58">
        <v>64.920599999999993</v>
      </c>
      <c r="N430" s="13" t="s">
        <v>22</v>
      </c>
    </row>
    <row r="431" spans="1:14" x14ac:dyDescent="0.35">
      <c r="A431" s="11" t="s">
        <v>758</v>
      </c>
      <c r="B431" s="10" t="s">
        <v>759</v>
      </c>
      <c r="C431" s="9">
        <v>8</v>
      </c>
      <c r="D431" s="9" t="s">
        <v>21</v>
      </c>
      <c r="E431" s="12" t="str">
        <f t="shared" si="18"/>
        <v>N</v>
      </c>
      <c r="F431" s="12" t="str">
        <f t="shared" si="19"/>
        <v>Y</v>
      </c>
      <c r="G431" s="12" t="str">
        <f t="shared" si="20"/>
        <v>N</v>
      </c>
      <c r="H431" s="58">
        <v>10.534000000000001</v>
      </c>
      <c r="I431" s="58">
        <v>0.42557</v>
      </c>
      <c r="J431" s="58">
        <v>5.7906500000000003</v>
      </c>
      <c r="K431" s="58">
        <v>1.5489900000000001</v>
      </c>
      <c r="L431" s="58">
        <v>9.7015399999999996</v>
      </c>
      <c r="M431" s="58">
        <v>94.708299999999994</v>
      </c>
      <c r="N431" s="13" t="s">
        <v>22</v>
      </c>
    </row>
    <row r="432" spans="1:14" x14ac:dyDescent="0.35">
      <c r="A432" s="11" t="s">
        <v>760</v>
      </c>
      <c r="B432" s="10" t="s">
        <v>761</v>
      </c>
      <c r="C432" s="9">
        <v>3</v>
      </c>
      <c r="D432" s="9" t="s">
        <v>21</v>
      </c>
      <c r="E432" s="12" t="str">
        <f t="shared" si="18"/>
        <v>N</v>
      </c>
      <c r="F432" s="12" t="str">
        <f t="shared" si="19"/>
        <v>Y</v>
      </c>
      <c r="G432" s="12" t="str">
        <f t="shared" si="20"/>
        <v>N</v>
      </c>
      <c r="H432" s="58">
        <v>5.5916699999999997</v>
      </c>
      <c r="I432" s="58">
        <v>0.23377600000000001</v>
      </c>
      <c r="J432" s="58">
        <v>3.4483199999999998</v>
      </c>
      <c r="K432" s="58">
        <v>0.806145</v>
      </c>
      <c r="L432" s="58">
        <v>1.35015</v>
      </c>
      <c r="M432" s="58">
        <v>52.724299999999999</v>
      </c>
      <c r="N432" s="13" t="s">
        <v>22</v>
      </c>
    </row>
    <row r="433" spans="1:14" x14ac:dyDescent="0.35">
      <c r="A433" s="11" t="s">
        <v>762</v>
      </c>
      <c r="B433" s="32" t="s">
        <v>9</v>
      </c>
      <c r="C433" s="9"/>
      <c r="D433" s="9"/>
      <c r="E433" s="12" t="str">
        <f t="shared" si="18"/>
        <v>N</v>
      </c>
      <c r="F433" s="12" t="str">
        <f t="shared" si="19"/>
        <v>N</v>
      </c>
      <c r="G433" s="12" t="str">
        <f t="shared" si="20"/>
        <v>N</v>
      </c>
      <c r="H433" s="58"/>
      <c r="I433" s="58"/>
      <c r="J433" s="58"/>
      <c r="K433" s="58"/>
      <c r="L433" s="58"/>
      <c r="M433" s="58"/>
      <c r="N433" s="13" t="s">
        <v>9</v>
      </c>
    </row>
    <row r="434" spans="1:14" x14ac:dyDescent="0.35">
      <c r="A434" s="11" t="s">
        <v>763</v>
      </c>
      <c r="B434" s="10" t="s">
        <v>764</v>
      </c>
      <c r="C434" s="9">
        <v>3</v>
      </c>
      <c r="D434" s="9" t="s">
        <v>21</v>
      </c>
      <c r="E434" s="12" t="str">
        <f t="shared" si="18"/>
        <v>N</v>
      </c>
      <c r="F434" s="12" t="str">
        <f t="shared" si="19"/>
        <v>Y</v>
      </c>
      <c r="G434" s="12" t="str">
        <f t="shared" si="20"/>
        <v>N</v>
      </c>
      <c r="H434" s="58">
        <v>7.1053800000000003</v>
      </c>
      <c r="I434" s="58">
        <v>0.324405</v>
      </c>
      <c r="J434" s="58">
        <v>4.4072500000000003</v>
      </c>
      <c r="K434" s="58">
        <v>1.28593</v>
      </c>
      <c r="L434" s="58">
        <v>2.65089</v>
      </c>
      <c r="M434" s="58">
        <v>75.282300000000006</v>
      </c>
      <c r="N434" s="13" t="s">
        <v>22</v>
      </c>
    </row>
    <row r="435" spans="1:14" x14ac:dyDescent="0.35">
      <c r="A435" s="11" t="s">
        <v>765</v>
      </c>
      <c r="B435" s="10" t="s">
        <v>766</v>
      </c>
      <c r="C435" s="9">
        <v>3</v>
      </c>
      <c r="D435" s="9" t="s">
        <v>21</v>
      </c>
      <c r="E435" s="12" t="str">
        <f t="shared" si="18"/>
        <v>N</v>
      </c>
      <c r="F435" s="12" t="str">
        <f t="shared" si="19"/>
        <v>Y</v>
      </c>
      <c r="G435" s="12" t="str">
        <f t="shared" si="20"/>
        <v>N</v>
      </c>
      <c r="H435" s="58">
        <v>6.7698600000000004</v>
      </c>
      <c r="I435" s="58">
        <v>0.32583000000000001</v>
      </c>
      <c r="J435" s="58">
        <v>4.38469</v>
      </c>
      <c r="K435" s="58">
        <v>0.99519500000000005</v>
      </c>
      <c r="L435" s="58">
        <v>0.915906</v>
      </c>
      <c r="M435" s="58">
        <v>66.0578</v>
      </c>
      <c r="N435" s="13" t="s">
        <v>22</v>
      </c>
    </row>
    <row r="436" spans="1:14" x14ac:dyDescent="0.35">
      <c r="A436" s="11" t="s">
        <v>767</v>
      </c>
      <c r="B436" s="10" t="s">
        <v>768</v>
      </c>
      <c r="C436" s="9">
        <v>3</v>
      </c>
      <c r="D436" s="9" t="s">
        <v>21</v>
      </c>
      <c r="E436" s="12" t="str">
        <f t="shared" si="18"/>
        <v>N</v>
      </c>
      <c r="F436" s="12" t="str">
        <f t="shared" si="19"/>
        <v>Y</v>
      </c>
      <c r="G436" s="12" t="str">
        <f t="shared" si="20"/>
        <v>N</v>
      </c>
      <c r="H436" s="58">
        <v>9.5394799999999993</v>
      </c>
      <c r="I436" s="58">
        <v>0.41158699999999998</v>
      </c>
      <c r="J436" s="58">
        <v>5.5928399999999998</v>
      </c>
      <c r="K436" s="58">
        <v>1.30504</v>
      </c>
      <c r="L436" s="58">
        <v>6.3613299999999997</v>
      </c>
      <c r="M436" s="58">
        <v>85.433400000000006</v>
      </c>
      <c r="N436" s="13" t="s">
        <v>22</v>
      </c>
    </row>
    <row r="437" spans="1:14" x14ac:dyDescent="0.35">
      <c r="A437" s="11" t="s">
        <v>769</v>
      </c>
      <c r="B437" s="10" t="s">
        <v>770</v>
      </c>
      <c r="C437" s="9">
        <v>3</v>
      </c>
      <c r="D437" s="9" t="s">
        <v>21</v>
      </c>
      <c r="E437" s="12" t="str">
        <f t="shared" si="18"/>
        <v>N</v>
      </c>
      <c r="F437" s="12" t="str">
        <f t="shared" si="19"/>
        <v>Y</v>
      </c>
      <c r="G437" s="12" t="str">
        <f t="shared" si="20"/>
        <v>N</v>
      </c>
      <c r="H437" s="58">
        <v>9.5827500000000008</v>
      </c>
      <c r="I437" s="58">
        <v>0.41677199999999998</v>
      </c>
      <c r="J437" s="58">
        <v>5.6344099999999999</v>
      </c>
      <c r="K437" s="58">
        <v>1.2090799999999999</v>
      </c>
      <c r="L437" s="58">
        <v>6.4246100000000004</v>
      </c>
      <c r="M437" s="58">
        <v>82.537499999999994</v>
      </c>
      <c r="N437" s="13" t="s">
        <v>22</v>
      </c>
    </row>
    <row r="438" spans="1:14" x14ac:dyDescent="0.35">
      <c r="A438" s="11" t="s">
        <v>771</v>
      </c>
      <c r="B438" s="27" t="s">
        <v>5</v>
      </c>
      <c r="C438" s="9"/>
      <c r="D438" s="9"/>
      <c r="E438" s="12" t="str">
        <f t="shared" si="18"/>
        <v>N</v>
      </c>
      <c r="F438" s="12" t="str">
        <f t="shared" si="19"/>
        <v>N</v>
      </c>
      <c r="G438" s="12" t="str">
        <f t="shared" si="20"/>
        <v>N</v>
      </c>
      <c r="H438" s="58"/>
      <c r="I438" s="58"/>
      <c r="J438" s="58"/>
      <c r="K438" s="58"/>
      <c r="L438" s="58"/>
      <c r="M438" s="58"/>
      <c r="N438" s="13" t="s">
        <v>27</v>
      </c>
    </row>
    <row r="439" spans="1:14" x14ac:dyDescent="0.35">
      <c r="A439" s="11" t="s">
        <v>772</v>
      </c>
      <c r="B439" s="10" t="s">
        <v>773</v>
      </c>
      <c r="C439" s="9">
        <v>8</v>
      </c>
      <c r="D439" s="9" t="s">
        <v>21</v>
      </c>
      <c r="E439" s="12" t="str">
        <f t="shared" si="18"/>
        <v>N</v>
      </c>
      <c r="F439" s="12" t="str">
        <f t="shared" si="19"/>
        <v>Y</v>
      </c>
      <c r="G439" s="12" t="str">
        <f t="shared" si="20"/>
        <v>N</v>
      </c>
      <c r="H439" s="58">
        <v>11.043900000000001</v>
      </c>
      <c r="I439" s="58">
        <v>0.43982100000000002</v>
      </c>
      <c r="J439" s="58">
        <v>6.4416399999999996</v>
      </c>
      <c r="K439" s="58">
        <v>1.7805800000000001</v>
      </c>
      <c r="L439" s="58">
        <v>10.857699999999999</v>
      </c>
      <c r="M439" s="58">
        <v>107.09699999999999</v>
      </c>
      <c r="N439" s="13" t="s">
        <v>22</v>
      </c>
    </row>
    <row r="440" spans="1:14" x14ac:dyDescent="0.35">
      <c r="A440" s="11" t="s">
        <v>774</v>
      </c>
      <c r="B440" s="10" t="s">
        <v>775</v>
      </c>
      <c r="C440" s="9">
        <v>8</v>
      </c>
      <c r="D440" s="9" t="s">
        <v>21</v>
      </c>
      <c r="E440" s="12" t="str">
        <f t="shared" si="18"/>
        <v>N</v>
      </c>
      <c r="F440" s="12" t="str">
        <f t="shared" si="19"/>
        <v>Y</v>
      </c>
      <c r="G440" s="12" t="str">
        <f t="shared" si="20"/>
        <v>N</v>
      </c>
      <c r="H440" s="58">
        <v>9.0411199999999994</v>
      </c>
      <c r="I440" s="58">
        <v>0.38062000000000001</v>
      </c>
      <c r="J440" s="58">
        <v>5.4502600000000001</v>
      </c>
      <c r="K440" s="58">
        <v>1.2400100000000001</v>
      </c>
      <c r="L440" s="58">
        <v>5.6438800000000002</v>
      </c>
      <c r="M440" s="58">
        <v>82.209299999999999</v>
      </c>
      <c r="N440" s="13" t="s">
        <v>22</v>
      </c>
    </row>
    <row r="441" spans="1:14" x14ac:dyDescent="0.35">
      <c r="A441" s="11" t="s">
        <v>776</v>
      </c>
      <c r="B441" s="10" t="s">
        <v>777</v>
      </c>
      <c r="C441" s="9">
        <v>8</v>
      </c>
      <c r="D441" s="9" t="s">
        <v>21</v>
      </c>
      <c r="E441" s="12" t="str">
        <f t="shared" si="18"/>
        <v>N</v>
      </c>
      <c r="F441" s="12" t="str">
        <f t="shared" si="19"/>
        <v>Y</v>
      </c>
      <c r="G441" s="12" t="str">
        <f t="shared" si="20"/>
        <v>N</v>
      </c>
      <c r="H441" s="58">
        <v>5.4054000000000002</v>
      </c>
      <c r="I441" s="58">
        <v>0.23202700000000001</v>
      </c>
      <c r="J441" s="58">
        <v>3.55078</v>
      </c>
      <c r="K441" s="58">
        <v>0.88621300000000003</v>
      </c>
      <c r="L441" s="58">
        <v>0.89360399999999995</v>
      </c>
      <c r="M441" s="58">
        <v>56.0959</v>
      </c>
      <c r="N441" s="13" t="s">
        <v>22</v>
      </c>
    </row>
    <row r="442" spans="1:14" x14ac:dyDescent="0.35">
      <c r="A442" s="11" t="s">
        <v>778</v>
      </c>
      <c r="B442" s="27" t="s">
        <v>411</v>
      </c>
      <c r="C442" s="9"/>
      <c r="D442" s="9"/>
      <c r="E442" s="12" t="str">
        <f t="shared" si="18"/>
        <v>N</v>
      </c>
      <c r="F442" s="12" t="str">
        <f t="shared" si="19"/>
        <v>N</v>
      </c>
      <c r="G442" s="12" t="str">
        <f t="shared" si="20"/>
        <v>N</v>
      </c>
      <c r="H442" s="58"/>
      <c r="I442" s="58"/>
      <c r="J442" s="58"/>
      <c r="K442" s="58"/>
      <c r="L442" s="58"/>
      <c r="M442" s="58"/>
      <c r="N442" s="9" t="s">
        <v>23</v>
      </c>
    </row>
    <row r="443" spans="1:14" x14ac:dyDescent="0.35">
      <c r="A443" s="11" t="s">
        <v>779</v>
      </c>
      <c r="B443" s="10" t="s">
        <v>780</v>
      </c>
      <c r="C443" s="9">
        <v>8</v>
      </c>
      <c r="D443" s="9" t="s">
        <v>21</v>
      </c>
      <c r="E443" s="12" t="str">
        <f t="shared" si="18"/>
        <v>N</v>
      </c>
      <c r="F443" s="12" t="str">
        <f t="shared" si="19"/>
        <v>Y</v>
      </c>
      <c r="G443" s="12" t="str">
        <f t="shared" si="20"/>
        <v>N</v>
      </c>
      <c r="H443" s="58">
        <v>6.2807199999999996</v>
      </c>
      <c r="I443" s="58">
        <v>0.25150299999999998</v>
      </c>
      <c r="J443" s="58">
        <v>3.5206200000000001</v>
      </c>
      <c r="K443" s="58">
        <v>1.0348599999999999</v>
      </c>
      <c r="L443" s="58">
        <v>1.72261</v>
      </c>
      <c r="M443" s="58">
        <v>60.360100000000003</v>
      </c>
      <c r="N443" s="13" t="s">
        <v>22</v>
      </c>
    </row>
    <row r="444" spans="1:14" x14ac:dyDescent="0.35">
      <c r="A444" s="11" t="s">
        <v>781</v>
      </c>
      <c r="B444" s="10" t="s">
        <v>782</v>
      </c>
      <c r="C444" s="9">
        <v>8</v>
      </c>
      <c r="D444" s="9" t="s">
        <v>21</v>
      </c>
      <c r="E444" s="12" t="str">
        <f t="shared" si="18"/>
        <v>N</v>
      </c>
      <c r="F444" s="12" t="str">
        <f t="shared" si="19"/>
        <v>Y</v>
      </c>
      <c r="G444" s="12" t="str">
        <f t="shared" si="20"/>
        <v>N</v>
      </c>
      <c r="H444" s="58">
        <v>6.3193999999999999</v>
      </c>
      <c r="I444" s="58">
        <v>0.25151299999999999</v>
      </c>
      <c r="J444" s="58">
        <v>3.919</v>
      </c>
      <c r="K444" s="58">
        <v>0.99861299999999997</v>
      </c>
      <c r="L444" s="58">
        <v>1.84076</v>
      </c>
      <c r="M444" s="58">
        <v>62.558500000000002</v>
      </c>
      <c r="N444" s="13" t="s">
        <v>22</v>
      </c>
    </row>
    <row r="445" spans="1:14" x14ac:dyDescent="0.35">
      <c r="A445" s="11" t="s">
        <v>783</v>
      </c>
      <c r="B445" s="10" t="s">
        <v>784</v>
      </c>
      <c r="C445" s="9">
        <v>8</v>
      </c>
      <c r="D445" s="9" t="s">
        <v>21</v>
      </c>
      <c r="E445" s="12" t="str">
        <f t="shared" si="18"/>
        <v>N</v>
      </c>
      <c r="F445" s="12" t="str">
        <f t="shared" si="19"/>
        <v>Y</v>
      </c>
      <c r="G445" s="12" t="str">
        <f t="shared" si="20"/>
        <v>N</v>
      </c>
      <c r="H445" s="58">
        <v>7.1588099999999999</v>
      </c>
      <c r="I445" s="58">
        <v>0.27661599999999997</v>
      </c>
      <c r="J445" s="58">
        <v>3.9444400000000002</v>
      </c>
      <c r="K445" s="58">
        <v>1.12117</v>
      </c>
      <c r="L445" s="58">
        <v>2.7652399999999999</v>
      </c>
      <c r="M445" s="58">
        <v>66.500900000000001</v>
      </c>
      <c r="N445" s="13" t="s">
        <v>22</v>
      </c>
    </row>
    <row r="446" spans="1:14" x14ac:dyDescent="0.35">
      <c r="A446" s="11" t="s">
        <v>785</v>
      </c>
      <c r="B446" s="10" t="s">
        <v>786</v>
      </c>
      <c r="C446" s="9">
        <v>8</v>
      </c>
      <c r="D446" s="9" t="s">
        <v>21</v>
      </c>
      <c r="E446" s="12" t="str">
        <f t="shared" si="18"/>
        <v>N</v>
      </c>
      <c r="F446" s="12" t="str">
        <f t="shared" si="19"/>
        <v>Y</v>
      </c>
      <c r="G446" s="12" t="str">
        <f t="shared" si="20"/>
        <v>N</v>
      </c>
      <c r="H446" s="58">
        <v>11.5985</v>
      </c>
      <c r="I446" s="58">
        <v>0.46073500000000001</v>
      </c>
      <c r="J446" s="58">
        <v>6.4537500000000003</v>
      </c>
      <c r="K446" s="58">
        <v>1.6525799999999999</v>
      </c>
      <c r="L446" s="58">
        <v>12.516999999999999</v>
      </c>
      <c r="M446" s="58">
        <v>103.273</v>
      </c>
      <c r="N446" s="13" t="s">
        <v>22</v>
      </c>
    </row>
    <row r="447" spans="1:14" x14ac:dyDescent="0.35">
      <c r="A447" s="11" t="s">
        <v>787</v>
      </c>
      <c r="B447" s="10" t="s">
        <v>788</v>
      </c>
      <c r="C447" s="9">
        <v>8</v>
      </c>
      <c r="D447" s="9" t="s">
        <v>21</v>
      </c>
      <c r="E447" s="12" t="str">
        <f t="shared" si="18"/>
        <v>N</v>
      </c>
      <c r="F447" s="12" t="str">
        <f t="shared" si="19"/>
        <v>Y</v>
      </c>
      <c r="G447" s="12" t="str">
        <f t="shared" si="20"/>
        <v>N</v>
      </c>
      <c r="H447" s="58">
        <v>12.632</v>
      </c>
      <c r="I447" s="58">
        <v>0.45410899999999998</v>
      </c>
      <c r="J447" s="58">
        <v>6.6437099999999996</v>
      </c>
      <c r="K447" s="58">
        <v>1.87904</v>
      </c>
      <c r="L447" s="58">
        <v>10.4778</v>
      </c>
      <c r="M447" s="58">
        <v>111.73099999999999</v>
      </c>
      <c r="N447" s="13" t="s">
        <v>22</v>
      </c>
    </row>
    <row r="448" spans="1:14" x14ac:dyDescent="0.35">
      <c r="A448" s="11" t="s">
        <v>789</v>
      </c>
      <c r="B448" s="27" t="s">
        <v>2</v>
      </c>
      <c r="C448" s="9"/>
      <c r="D448" s="9"/>
      <c r="E448" s="12" t="str">
        <f t="shared" si="18"/>
        <v>N</v>
      </c>
      <c r="F448" s="12" t="str">
        <f t="shared" si="19"/>
        <v>N</v>
      </c>
      <c r="G448" s="12" t="str">
        <f t="shared" si="20"/>
        <v>N</v>
      </c>
      <c r="H448" s="58"/>
      <c r="I448" s="58"/>
      <c r="J448" s="58"/>
      <c r="K448" s="58"/>
      <c r="L448" s="58"/>
      <c r="M448" s="58"/>
      <c r="N448" s="25" t="s">
        <v>1153</v>
      </c>
    </row>
    <row r="449" spans="1:14" x14ac:dyDescent="0.35">
      <c r="A449" s="11" t="s">
        <v>790</v>
      </c>
      <c r="B449" s="32" t="s">
        <v>9</v>
      </c>
      <c r="C449" s="9"/>
      <c r="D449" s="9"/>
      <c r="E449" s="12" t="str">
        <f t="shared" si="18"/>
        <v>N</v>
      </c>
      <c r="F449" s="12" t="str">
        <f t="shared" si="19"/>
        <v>N</v>
      </c>
      <c r="G449" s="12" t="str">
        <f t="shared" si="20"/>
        <v>N</v>
      </c>
      <c r="H449" s="58"/>
      <c r="I449" s="58"/>
      <c r="J449" s="58"/>
      <c r="K449" s="58"/>
      <c r="L449" s="58"/>
      <c r="M449" s="58"/>
      <c r="N449" s="13" t="s">
        <v>9</v>
      </c>
    </row>
    <row r="450" spans="1:14" x14ac:dyDescent="0.35">
      <c r="A450" s="11" t="s">
        <v>791</v>
      </c>
      <c r="B450" s="27" t="s">
        <v>2</v>
      </c>
      <c r="C450" s="9"/>
      <c r="D450" s="9"/>
      <c r="E450" s="12" t="str">
        <f t="shared" si="18"/>
        <v>N</v>
      </c>
      <c r="F450" s="12" t="str">
        <f t="shared" si="19"/>
        <v>N</v>
      </c>
      <c r="G450" s="12" t="str">
        <f t="shared" si="20"/>
        <v>N</v>
      </c>
      <c r="H450" s="58"/>
      <c r="I450" s="58"/>
      <c r="J450" s="58"/>
      <c r="K450" s="58"/>
      <c r="L450" s="58"/>
      <c r="M450" s="58"/>
      <c r="N450" s="25" t="s">
        <v>1153</v>
      </c>
    </row>
    <row r="451" spans="1:14" x14ac:dyDescent="0.35">
      <c r="A451" s="11" t="s">
        <v>792</v>
      </c>
      <c r="B451" s="32" t="s">
        <v>9</v>
      </c>
      <c r="C451" s="9"/>
      <c r="D451" s="9"/>
      <c r="E451" s="12" t="str">
        <f t="shared" si="18"/>
        <v>N</v>
      </c>
      <c r="F451" s="12" t="str">
        <f t="shared" si="19"/>
        <v>N</v>
      </c>
      <c r="G451" s="12" t="str">
        <f t="shared" si="20"/>
        <v>N</v>
      </c>
      <c r="H451" s="58"/>
      <c r="I451" s="58"/>
      <c r="J451" s="58"/>
      <c r="K451" s="58"/>
      <c r="L451" s="58"/>
      <c r="M451" s="58"/>
      <c r="N451" s="13" t="s">
        <v>9</v>
      </c>
    </row>
    <row r="452" spans="1:14" x14ac:dyDescent="0.35">
      <c r="A452" s="11" t="s">
        <v>793</v>
      </c>
      <c r="B452" s="27" t="s">
        <v>2</v>
      </c>
      <c r="C452" s="9"/>
      <c r="D452" s="9"/>
      <c r="E452" s="12" t="str">
        <f t="shared" ref="E452:E515" si="21">IF(LEFT(B452,5)="MSIOD","Y","N")</f>
        <v>N</v>
      </c>
      <c r="F452" s="12" t="str">
        <f t="shared" ref="F452:F515" si="22">IF(
AND(
LEFT(B452,3)="MSI",E452="N"),"Y","N")</f>
        <v>N</v>
      </c>
      <c r="G452" s="12" t="str">
        <f t="shared" ref="G452:G515" si="23">IF(LEFT(B452,5)="DDRIO","Y","N")</f>
        <v>N</v>
      </c>
      <c r="H452" s="58"/>
      <c r="I452" s="58"/>
      <c r="J452" s="58"/>
      <c r="K452" s="58"/>
      <c r="L452" s="58"/>
      <c r="M452" s="58"/>
      <c r="N452" s="25" t="s">
        <v>1153</v>
      </c>
    </row>
    <row r="453" spans="1:14" x14ac:dyDescent="0.35">
      <c r="A453" s="11" t="s">
        <v>794</v>
      </c>
      <c r="B453" s="27" t="s">
        <v>1</v>
      </c>
      <c r="C453" s="9"/>
      <c r="D453" s="9"/>
      <c r="E453" s="12" t="str">
        <f t="shared" si="21"/>
        <v>N</v>
      </c>
      <c r="F453" s="12" t="str">
        <f t="shared" si="22"/>
        <v>N</v>
      </c>
      <c r="G453" s="12" t="str">
        <f t="shared" si="23"/>
        <v>N</v>
      </c>
      <c r="H453" s="58"/>
      <c r="I453" s="58"/>
      <c r="J453" s="58"/>
      <c r="K453" s="58"/>
      <c r="L453" s="58"/>
      <c r="M453" s="58"/>
      <c r="N453" s="13" t="s">
        <v>28</v>
      </c>
    </row>
    <row r="454" spans="1:14" x14ac:dyDescent="0.35">
      <c r="A454" s="11" t="s">
        <v>795</v>
      </c>
      <c r="B454" s="10" t="s">
        <v>796</v>
      </c>
      <c r="C454" s="9">
        <v>3</v>
      </c>
      <c r="D454" s="9" t="s">
        <v>21</v>
      </c>
      <c r="E454" s="12" t="str">
        <f t="shared" si="21"/>
        <v>N</v>
      </c>
      <c r="F454" s="12" t="str">
        <f t="shared" si="22"/>
        <v>Y</v>
      </c>
      <c r="G454" s="12" t="str">
        <f t="shared" si="23"/>
        <v>N</v>
      </c>
      <c r="H454" s="58">
        <v>10.0945</v>
      </c>
      <c r="I454" s="58">
        <v>0.38646599999999998</v>
      </c>
      <c r="J454" s="58">
        <v>6.3113999999999999</v>
      </c>
      <c r="K454" s="58">
        <v>1.4823999999999999</v>
      </c>
      <c r="L454" s="58">
        <v>5.8271300000000004</v>
      </c>
      <c r="M454" s="58">
        <v>96.726500000000001</v>
      </c>
      <c r="N454" s="13" t="s">
        <v>22</v>
      </c>
    </row>
    <row r="455" spans="1:14" x14ac:dyDescent="0.35">
      <c r="A455" s="11" t="s">
        <v>797</v>
      </c>
      <c r="B455" s="10" t="s">
        <v>798</v>
      </c>
      <c r="C455" s="9">
        <v>3</v>
      </c>
      <c r="D455" s="9" t="s">
        <v>21</v>
      </c>
      <c r="E455" s="12" t="str">
        <f t="shared" si="21"/>
        <v>N</v>
      </c>
      <c r="F455" s="12" t="str">
        <f t="shared" si="22"/>
        <v>Y</v>
      </c>
      <c r="G455" s="12" t="str">
        <f t="shared" si="23"/>
        <v>N</v>
      </c>
      <c r="H455" s="58">
        <v>8.7581000000000007</v>
      </c>
      <c r="I455" s="58">
        <v>0.33963300000000002</v>
      </c>
      <c r="J455" s="58">
        <v>5.1516200000000003</v>
      </c>
      <c r="K455" s="58">
        <v>1.343</v>
      </c>
      <c r="L455" s="58">
        <v>4.6354800000000003</v>
      </c>
      <c r="M455" s="58">
        <v>83.178100000000001</v>
      </c>
      <c r="N455" s="13" t="s">
        <v>22</v>
      </c>
    </row>
    <row r="456" spans="1:14" x14ac:dyDescent="0.35">
      <c r="A456" s="11" t="s">
        <v>799</v>
      </c>
      <c r="B456" s="27" t="s">
        <v>5</v>
      </c>
      <c r="C456" s="9"/>
      <c r="D456" s="9"/>
      <c r="E456" s="12" t="str">
        <f t="shared" si="21"/>
        <v>N</v>
      </c>
      <c r="F456" s="12" t="str">
        <f t="shared" si="22"/>
        <v>N</v>
      </c>
      <c r="G456" s="12" t="str">
        <f t="shared" si="23"/>
        <v>N</v>
      </c>
      <c r="H456" s="58"/>
      <c r="I456" s="58"/>
      <c r="J456" s="58"/>
      <c r="K456" s="58"/>
      <c r="L456" s="58"/>
      <c r="M456" s="58"/>
      <c r="N456" s="13" t="s">
        <v>27</v>
      </c>
    </row>
    <row r="457" spans="1:14" x14ac:dyDescent="0.35">
      <c r="A457" s="11" t="s">
        <v>800</v>
      </c>
      <c r="B457" s="10" t="s">
        <v>801</v>
      </c>
      <c r="C457" s="9">
        <v>8</v>
      </c>
      <c r="D457" s="9" t="s">
        <v>21</v>
      </c>
      <c r="E457" s="12" t="str">
        <f t="shared" si="21"/>
        <v>N</v>
      </c>
      <c r="F457" s="12" t="str">
        <f t="shared" si="22"/>
        <v>Y</v>
      </c>
      <c r="G457" s="12" t="str">
        <f t="shared" si="23"/>
        <v>N</v>
      </c>
      <c r="H457" s="58">
        <v>10.484500000000001</v>
      </c>
      <c r="I457" s="58">
        <v>0.42304199999999997</v>
      </c>
      <c r="J457" s="58">
        <v>5.7839299999999998</v>
      </c>
      <c r="K457" s="58">
        <v>1.6048500000000001</v>
      </c>
      <c r="L457" s="58">
        <v>10.2136</v>
      </c>
      <c r="M457" s="58">
        <v>96.344999999999999</v>
      </c>
      <c r="N457" s="13" t="s">
        <v>22</v>
      </c>
    </row>
    <row r="458" spans="1:14" x14ac:dyDescent="0.35">
      <c r="A458" s="11" t="s">
        <v>802</v>
      </c>
      <c r="B458" s="10" t="s">
        <v>803</v>
      </c>
      <c r="C458" s="9">
        <v>3</v>
      </c>
      <c r="D458" s="9" t="s">
        <v>21</v>
      </c>
      <c r="E458" s="12" t="str">
        <f t="shared" si="21"/>
        <v>N</v>
      </c>
      <c r="F458" s="12" t="str">
        <f t="shared" si="22"/>
        <v>Y</v>
      </c>
      <c r="G458" s="12" t="str">
        <f t="shared" si="23"/>
        <v>N</v>
      </c>
      <c r="H458" s="58">
        <v>5.1119000000000003</v>
      </c>
      <c r="I458" s="58">
        <v>0.22415299999999999</v>
      </c>
      <c r="J458" s="58">
        <v>3.0385900000000001</v>
      </c>
      <c r="K458" s="58">
        <v>0.94863299999999995</v>
      </c>
      <c r="L458" s="58">
        <v>0.79056899999999997</v>
      </c>
      <c r="M458" s="58">
        <v>53.689</v>
      </c>
      <c r="N458" s="13" t="s">
        <v>22</v>
      </c>
    </row>
    <row r="459" spans="1:14" x14ac:dyDescent="0.35">
      <c r="A459" s="11" t="s">
        <v>804</v>
      </c>
      <c r="B459" s="10" t="s">
        <v>805</v>
      </c>
      <c r="C459" s="9">
        <v>3</v>
      </c>
      <c r="D459" s="9" t="s">
        <v>21</v>
      </c>
      <c r="E459" s="12" t="str">
        <f t="shared" si="21"/>
        <v>N</v>
      </c>
      <c r="F459" s="12" t="str">
        <f t="shared" si="22"/>
        <v>Y</v>
      </c>
      <c r="G459" s="12" t="str">
        <f t="shared" si="23"/>
        <v>N</v>
      </c>
      <c r="H459" s="58">
        <v>5.2209099999999999</v>
      </c>
      <c r="I459" s="58">
        <v>0.22411500000000001</v>
      </c>
      <c r="J459" s="58">
        <v>3.0764</v>
      </c>
      <c r="K459" s="58">
        <v>0.90821799999999997</v>
      </c>
      <c r="L459" s="58">
        <v>1.16246</v>
      </c>
      <c r="M459" s="58">
        <v>52.858699999999999</v>
      </c>
      <c r="N459" s="13" t="s">
        <v>22</v>
      </c>
    </row>
    <row r="460" spans="1:14" x14ac:dyDescent="0.35">
      <c r="A460" s="11" t="s">
        <v>806</v>
      </c>
      <c r="B460" s="10" t="s">
        <v>807</v>
      </c>
      <c r="C460" s="9">
        <v>3</v>
      </c>
      <c r="D460" s="9" t="s">
        <v>21</v>
      </c>
      <c r="E460" s="12" t="str">
        <f t="shared" si="21"/>
        <v>N</v>
      </c>
      <c r="F460" s="12" t="str">
        <f t="shared" si="22"/>
        <v>Y</v>
      </c>
      <c r="G460" s="12" t="str">
        <f t="shared" si="23"/>
        <v>N</v>
      </c>
      <c r="H460" s="58">
        <v>8.0328400000000002</v>
      </c>
      <c r="I460" s="58">
        <v>0.35352099999999997</v>
      </c>
      <c r="J460" s="58">
        <v>4.7887700000000004</v>
      </c>
      <c r="K460" s="58">
        <v>1.5174799999999999</v>
      </c>
      <c r="L460" s="58">
        <v>4.4956199999999997</v>
      </c>
      <c r="M460" s="58">
        <v>85.246099999999998</v>
      </c>
      <c r="N460" s="13" t="s">
        <v>22</v>
      </c>
    </row>
    <row r="461" spans="1:14" x14ac:dyDescent="0.35">
      <c r="A461" s="11" t="s">
        <v>808</v>
      </c>
      <c r="B461" s="10" t="s">
        <v>809</v>
      </c>
      <c r="C461" s="9">
        <v>3</v>
      </c>
      <c r="D461" s="9" t="s">
        <v>21</v>
      </c>
      <c r="E461" s="12" t="str">
        <f t="shared" si="21"/>
        <v>N</v>
      </c>
      <c r="F461" s="12" t="str">
        <f t="shared" si="22"/>
        <v>Y</v>
      </c>
      <c r="G461" s="12" t="str">
        <f t="shared" si="23"/>
        <v>N</v>
      </c>
      <c r="H461" s="58">
        <v>8.1785399999999999</v>
      </c>
      <c r="I461" s="58">
        <v>0.36225800000000002</v>
      </c>
      <c r="J461" s="58">
        <v>4.8736100000000002</v>
      </c>
      <c r="K461" s="58">
        <v>1.45729</v>
      </c>
      <c r="L461" s="58">
        <v>3.9163000000000001</v>
      </c>
      <c r="M461" s="58">
        <v>84.274799999999999</v>
      </c>
      <c r="N461" s="13" t="s">
        <v>22</v>
      </c>
    </row>
    <row r="462" spans="1:14" x14ac:dyDescent="0.35">
      <c r="A462" s="11" t="s">
        <v>810</v>
      </c>
      <c r="B462" s="32" t="s">
        <v>9</v>
      </c>
      <c r="C462" s="9"/>
      <c r="D462" s="9"/>
      <c r="E462" s="12" t="str">
        <f t="shared" si="21"/>
        <v>N</v>
      </c>
      <c r="F462" s="12" t="str">
        <f t="shared" si="22"/>
        <v>N</v>
      </c>
      <c r="G462" s="12" t="str">
        <f t="shared" si="23"/>
        <v>N</v>
      </c>
      <c r="H462" s="58"/>
      <c r="I462" s="58"/>
      <c r="J462" s="58"/>
      <c r="K462" s="58"/>
      <c r="L462" s="58"/>
      <c r="M462" s="58"/>
      <c r="N462" s="13" t="s">
        <v>9</v>
      </c>
    </row>
    <row r="463" spans="1:14" x14ac:dyDescent="0.35">
      <c r="A463" s="11" t="s">
        <v>811</v>
      </c>
      <c r="B463" s="10" t="s">
        <v>812</v>
      </c>
      <c r="C463" s="9">
        <v>3</v>
      </c>
      <c r="D463" s="9" t="s">
        <v>21</v>
      </c>
      <c r="E463" s="12" t="str">
        <f t="shared" si="21"/>
        <v>N</v>
      </c>
      <c r="F463" s="12" t="str">
        <f t="shared" si="22"/>
        <v>Y</v>
      </c>
      <c r="G463" s="12" t="str">
        <f t="shared" si="23"/>
        <v>N</v>
      </c>
      <c r="H463" s="58">
        <v>10.306699999999999</v>
      </c>
      <c r="I463" s="58">
        <v>0.43949199999999999</v>
      </c>
      <c r="J463" s="58">
        <v>5.9920900000000001</v>
      </c>
      <c r="K463" s="58">
        <v>1.5282</v>
      </c>
      <c r="L463" s="58">
        <v>7.6081899999999996</v>
      </c>
      <c r="M463" s="58">
        <v>95.692700000000002</v>
      </c>
      <c r="N463" s="13" t="s">
        <v>22</v>
      </c>
    </row>
    <row r="464" spans="1:14" x14ac:dyDescent="0.35">
      <c r="A464" s="11" t="s">
        <v>813</v>
      </c>
      <c r="B464" s="10" t="s">
        <v>814</v>
      </c>
      <c r="C464" s="9">
        <v>3</v>
      </c>
      <c r="D464" s="9" t="s">
        <v>21</v>
      </c>
      <c r="E464" s="12" t="str">
        <f t="shared" si="21"/>
        <v>N</v>
      </c>
      <c r="F464" s="12" t="str">
        <f t="shared" si="22"/>
        <v>Y</v>
      </c>
      <c r="G464" s="12" t="str">
        <f t="shared" si="23"/>
        <v>N</v>
      </c>
      <c r="H464" s="58">
        <v>10.354699999999999</v>
      </c>
      <c r="I464" s="58">
        <v>0.43995699999999999</v>
      </c>
      <c r="J464" s="58">
        <v>6.0578599999999998</v>
      </c>
      <c r="K464" s="58">
        <v>1.4581599999999999</v>
      </c>
      <c r="L464" s="58">
        <v>7.8076699999999999</v>
      </c>
      <c r="M464" s="58">
        <v>93.985600000000005</v>
      </c>
      <c r="N464" s="13" t="s">
        <v>22</v>
      </c>
    </row>
    <row r="465" spans="1:14" x14ac:dyDescent="0.35">
      <c r="A465" s="11" t="s">
        <v>815</v>
      </c>
      <c r="B465" s="10" t="s">
        <v>816</v>
      </c>
      <c r="C465" s="9">
        <v>8</v>
      </c>
      <c r="D465" s="9" t="s">
        <v>21</v>
      </c>
      <c r="E465" s="12" t="str">
        <f t="shared" si="21"/>
        <v>N</v>
      </c>
      <c r="F465" s="12" t="str">
        <f t="shared" si="22"/>
        <v>Y</v>
      </c>
      <c r="G465" s="12" t="str">
        <f t="shared" si="23"/>
        <v>N</v>
      </c>
      <c r="H465" s="58">
        <v>7.9467299999999996</v>
      </c>
      <c r="I465" s="58">
        <v>0.34560999999999997</v>
      </c>
      <c r="J465" s="58">
        <v>5.2372699999999996</v>
      </c>
      <c r="K465" s="58">
        <v>1.0835600000000001</v>
      </c>
      <c r="L465" s="58">
        <v>2.7545500000000001</v>
      </c>
      <c r="M465" s="58">
        <v>75.331800000000001</v>
      </c>
      <c r="N465" s="13" t="s">
        <v>22</v>
      </c>
    </row>
    <row r="466" spans="1:14" x14ac:dyDescent="0.35">
      <c r="A466" s="11" t="s">
        <v>817</v>
      </c>
      <c r="B466" s="32" t="s">
        <v>9</v>
      </c>
      <c r="C466" s="9"/>
      <c r="D466" s="9"/>
      <c r="E466" s="12" t="str">
        <f t="shared" si="21"/>
        <v>N</v>
      </c>
      <c r="F466" s="12" t="str">
        <f t="shared" si="22"/>
        <v>N</v>
      </c>
      <c r="G466" s="12" t="str">
        <f t="shared" si="23"/>
        <v>N</v>
      </c>
      <c r="H466" s="58"/>
      <c r="I466" s="58"/>
      <c r="J466" s="58"/>
      <c r="K466" s="58"/>
      <c r="L466" s="58"/>
      <c r="M466" s="58"/>
      <c r="N466" s="13" t="s">
        <v>9</v>
      </c>
    </row>
    <row r="467" spans="1:14" x14ac:dyDescent="0.35">
      <c r="A467" s="11" t="s">
        <v>818</v>
      </c>
      <c r="B467" s="10" t="s">
        <v>819</v>
      </c>
      <c r="C467" s="9">
        <v>8</v>
      </c>
      <c r="D467" s="9" t="s">
        <v>21</v>
      </c>
      <c r="E467" s="12" t="str">
        <f t="shared" si="21"/>
        <v>N</v>
      </c>
      <c r="F467" s="12" t="str">
        <f t="shared" si="22"/>
        <v>Y</v>
      </c>
      <c r="G467" s="12" t="str">
        <f t="shared" si="23"/>
        <v>N</v>
      </c>
      <c r="H467" s="58">
        <v>5.2718699999999998</v>
      </c>
      <c r="I467" s="58">
        <v>0.222496</v>
      </c>
      <c r="J467" s="58">
        <v>3.3075800000000002</v>
      </c>
      <c r="K467" s="58">
        <v>0.97219999999999995</v>
      </c>
      <c r="L467" s="58">
        <v>1.87527</v>
      </c>
      <c r="M467" s="58">
        <v>56.706499999999998</v>
      </c>
      <c r="N467" s="13" t="s">
        <v>22</v>
      </c>
    </row>
    <row r="468" spans="1:14" x14ac:dyDescent="0.35">
      <c r="A468" s="11" t="s">
        <v>820</v>
      </c>
      <c r="B468" s="10" t="s">
        <v>821</v>
      </c>
      <c r="C468" s="9">
        <v>8</v>
      </c>
      <c r="D468" s="9" t="s">
        <v>21</v>
      </c>
      <c r="E468" s="12" t="str">
        <f t="shared" si="21"/>
        <v>N</v>
      </c>
      <c r="F468" s="12" t="str">
        <f t="shared" si="22"/>
        <v>Y</v>
      </c>
      <c r="G468" s="12" t="str">
        <f t="shared" si="23"/>
        <v>N</v>
      </c>
      <c r="H468" s="58">
        <v>4.8171099999999996</v>
      </c>
      <c r="I468" s="58">
        <v>0.21087400000000001</v>
      </c>
      <c r="J468" s="58">
        <v>2.8750900000000001</v>
      </c>
      <c r="K468" s="58">
        <v>0.65742800000000001</v>
      </c>
      <c r="L468" s="58">
        <v>0.30166999999999999</v>
      </c>
      <c r="M468" s="58">
        <v>43.475999999999999</v>
      </c>
      <c r="N468" s="13" t="s">
        <v>22</v>
      </c>
    </row>
    <row r="469" spans="1:14" x14ac:dyDescent="0.35">
      <c r="A469" s="11" t="s">
        <v>822</v>
      </c>
      <c r="B469" s="10" t="s">
        <v>823</v>
      </c>
      <c r="C469" s="9">
        <v>8</v>
      </c>
      <c r="D469" s="9" t="s">
        <v>21</v>
      </c>
      <c r="E469" s="12" t="str">
        <f t="shared" si="21"/>
        <v>N</v>
      </c>
      <c r="F469" s="12" t="str">
        <f t="shared" si="22"/>
        <v>Y</v>
      </c>
      <c r="G469" s="12" t="str">
        <f t="shared" si="23"/>
        <v>N</v>
      </c>
      <c r="H469" s="58">
        <v>5.6617300000000004</v>
      </c>
      <c r="I469" s="58">
        <v>0.22259599999999999</v>
      </c>
      <c r="J469" s="58">
        <v>3.2888299999999999</v>
      </c>
      <c r="K469" s="58">
        <v>0.86743899999999996</v>
      </c>
      <c r="L469" s="58">
        <v>0.86118899999999998</v>
      </c>
      <c r="M469" s="58">
        <v>53.412100000000002</v>
      </c>
      <c r="N469" s="13" t="s">
        <v>22</v>
      </c>
    </row>
    <row r="470" spans="1:14" x14ac:dyDescent="0.35">
      <c r="A470" s="11" t="s">
        <v>824</v>
      </c>
      <c r="B470" s="10" t="s">
        <v>825</v>
      </c>
      <c r="C470" s="9">
        <v>8</v>
      </c>
      <c r="D470" s="9" t="s">
        <v>21</v>
      </c>
      <c r="E470" s="12" t="str">
        <f t="shared" si="21"/>
        <v>N</v>
      </c>
      <c r="F470" s="12" t="str">
        <f t="shared" si="22"/>
        <v>Y</v>
      </c>
      <c r="G470" s="12" t="str">
        <f t="shared" si="23"/>
        <v>N</v>
      </c>
      <c r="H470" s="58">
        <v>6.0983400000000003</v>
      </c>
      <c r="I470" s="58">
        <v>0.24265800000000001</v>
      </c>
      <c r="J470" s="58">
        <v>3.67597</v>
      </c>
      <c r="K470" s="58">
        <v>0.95951699999999995</v>
      </c>
      <c r="L470" s="58">
        <v>1.5580700000000001</v>
      </c>
      <c r="M470" s="58">
        <v>59.389800000000001</v>
      </c>
      <c r="N470" s="13" t="s">
        <v>22</v>
      </c>
    </row>
    <row r="471" spans="1:14" x14ac:dyDescent="0.35">
      <c r="A471" s="11" t="s">
        <v>826</v>
      </c>
      <c r="B471" s="27" t="s">
        <v>411</v>
      </c>
      <c r="C471" s="9"/>
      <c r="D471" s="9"/>
      <c r="E471" s="12" t="str">
        <f t="shared" si="21"/>
        <v>N</v>
      </c>
      <c r="F471" s="12" t="str">
        <f t="shared" si="22"/>
        <v>N</v>
      </c>
      <c r="G471" s="12" t="str">
        <f t="shared" si="23"/>
        <v>N</v>
      </c>
      <c r="H471" s="58"/>
      <c r="I471" s="58"/>
      <c r="J471" s="58"/>
      <c r="K471" s="58"/>
      <c r="L471" s="58"/>
      <c r="M471" s="58"/>
      <c r="N471" s="9" t="s">
        <v>23</v>
      </c>
    </row>
    <row r="472" spans="1:14" x14ac:dyDescent="0.35">
      <c r="A472" s="11" t="s">
        <v>827</v>
      </c>
      <c r="B472" s="10" t="s">
        <v>828</v>
      </c>
      <c r="C472" s="9">
        <v>8</v>
      </c>
      <c r="D472" s="9" t="s">
        <v>21</v>
      </c>
      <c r="E472" s="12" t="str">
        <f t="shared" si="21"/>
        <v>N</v>
      </c>
      <c r="F472" s="12" t="str">
        <f t="shared" si="22"/>
        <v>Y</v>
      </c>
      <c r="G472" s="12" t="str">
        <f t="shared" si="23"/>
        <v>N</v>
      </c>
      <c r="H472" s="58">
        <v>11.5929</v>
      </c>
      <c r="I472" s="58">
        <v>0.45915899999999998</v>
      </c>
      <c r="J472" s="58">
        <v>6.3130100000000002</v>
      </c>
      <c r="K472" s="58">
        <v>1.68391</v>
      </c>
      <c r="L472" s="58">
        <v>11.160299999999999</v>
      </c>
      <c r="M472" s="58">
        <v>103.105</v>
      </c>
      <c r="N472" s="13" t="s">
        <v>22</v>
      </c>
    </row>
    <row r="473" spans="1:14" x14ac:dyDescent="0.35">
      <c r="A473" s="11" t="s">
        <v>829</v>
      </c>
      <c r="B473" s="10" t="s">
        <v>830</v>
      </c>
      <c r="C473" s="9">
        <v>8</v>
      </c>
      <c r="D473" s="9" t="s">
        <v>21</v>
      </c>
      <c r="E473" s="12" t="str">
        <f t="shared" si="21"/>
        <v>N</v>
      </c>
      <c r="F473" s="12" t="str">
        <f t="shared" si="22"/>
        <v>Y</v>
      </c>
      <c r="G473" s="12" t="str">
        <f t="shared" si="23"/>
        <v>N</v>
      </c>
      <c r="H473" s="58">
        <v>12.9247</v>
      </c>
      <c r="I473" s="58">
        <v>0.46346599999999999</v>
      </c>
      <c r="J473" s="58">
        <v>6.7624700000000004</v>
      </c>
      <c r="K473" s="58">
        <v>1.92157</v>
      </c>
      <c r="L473" s="58">
        <v>11.0473</v>
      </c>
      <c r="M473" s="58">
        <v>113.994</v>
      </c>
      <c r="N473" s="13" t="s">
        <v>22</v>
      </c>
    </row>
    <row r="474" spans="1:14" x14ac:dyDescent="0.35">
      <c r="A474" s="11" t="s">
        <v>831</v>
      </c>
      <c r="B474" s="32" t="s">
        <v>9</v>
      </c>
      <c r="C474" s="9"/>
      <c r="D474" s="9"/>
      <c r="E474" s="12" t="str">
        <f t="shared" si="21"/>
        <v>N</v>
      </c>
      <c r="F474" s="12" t="str">
        <f t="shared" si="22"/>
        <v>N</v>
      </c>
      <c r="G474" s="12" t="str">
        <f t="shared" si="23"/>
        <v>N</v>
      </c>
      <c r="H474" s="58"/>
      <c r="I474" s="58"/>
      <c r="J474" s="58"/>
      <c r="K474" s="58"/>
      <c r="L474" s="58"/>
      <c r="M474" s="58"/>
      <c r="N474" s="13" t="s">
        <v>9</v>
      </c>
    </row>
    <row r="475" spans="1:14" x14ac:dyDescent="0.35">
      <c r="A475" s="11" t="s">
        <v>832</v>
      </c>
      <c r="B475" s="27" t="s">
        <v>2</v>
      </c>
      <c r="C475" s="9"/>
      <c r="D475" s="9"/>
      <c r="E475" s="12" t="str">
        <f t="shared" si="21"/>
        <v>N</v>
      </c>
      <c r="F475" s="12" t="str">
        <f t="shared" si="22"/>
        <v>N</v>
      </c>
      <c r="G475" s="12" t="str">
        <f t="shared" si="23"/>
        <v>N</v>
      </c>
      <c r="H475" s="58"/>
      <c r="I475" s="58"/>
      <c r="J475" s="58"/>
      <c r="K475" s="58"/>
      <c r="L475" s="58"/>
      <c r="M475" s="58"/>
      <c r="N475" s="25" t="s">
        <v>1153</v>
      </c>
    </row>
    <row r="476" spans="1:14" x14ac:dyDescent="0.35">
      <c r="A476" s="11" t="s">
        <v>833</v>
      </c>
      <c r="B476" s="32" t="s">
        <v>9</v>
      </c>
      <c r="C476" s="9"/>
      <c r="D476" s="9"/>
      <c r="E476" s="12" t="str">
        <f t="shared" si="21"/>
        <v>N</v>
      </c>
      <c r="F476" s="12" t="str">
        <f t="shared" si="22"/>
        <v>N</v>
      </c>
      <c r="G476" s="12" t="str">
        <f t="shared" si="23"/>
        <v>N</v>
      </c>
      <c r="H476" s="58"/>
      <c r="I476" s="58"/>
      <c r="J476" s="58"/>
      <c r="K476" s="58"/>
      <c r="L476" s="58"/>
      <c r="M476" s="58"/>
      <c r="N476" s="13" t="s">
        <v>9</v>
      </c>
    </row>
    <row r="477" spans="1:14" x14ac:dyDescent="0.35">
      <c r="A477" s="11" t="s">
        <v>834</v>
      </c>
      <c r="B477" s="27" t="s">
        <v>2</v>
      </c>
      <c r="C477" s="9"/>
      <c r="D477" s="9"/>
      <c r="E477" s="12" t="str">
        <f t="shared" si="21"/>
        <v>N</v>
      </c>
      <c r="F477" s="12" t="str">
        <f t="shared" si="22"/>
        <v>N</v>
      </c>
      <c r="G477" s="12" t="str">
        <f t="shared" si="23"/>
        <v>N</v>
      </c>
      <c r="H477" s="58"/>
      <c r="I477" s="58"/>
      <c r="J477" s="58"/>
      <c r="K477" s="58"/>
      <c r="L477" s="58"/>
      <c r="M477" s="58"/>
      <c r="N477" s="25" t="s">
        <v>1153</v>
      </c>
    </row>
    <row r="478" spans="1:14" x14ac:dyDescent="0.35">
      <c r="A478" s="11" t="s">
        <v>835</v>
      </c>
      <c r="B478" s="10" t="s">
        <v>31</v>
      </c>
      <c r="C478" s="9"/>
      <c r="D478" s="9"/>
      <c r="E478" s="12" t="str">
        <f t="shared" si="21"/>
        <v>N</v>
      </c>
      <c r="F478" s="12" t="str">
        <f t="shared" si="22"/>
        <v>N</v>
      </c>
      <c r="G478" s="12" t="str">
        <f t="shared" si="23"/>
        <v>N</v>
      </c>
      <c r="H478" s="58"/>
      <c r="I478" s="58"/>
      <c r="J478" s="58"/>
      <c r="K478" s="58"/>
      <c r="L478" s="58"/>
      <c r="M478" s="58"/>
      <c r="N478" s="13" t="s">
        <v>9</v>
      </c>
    </row>
    <row r="479" spans="1:14" x14ac:dyDescent="0.35">
      <c r="A479" s="11" t="s">
        <v>836</v>
      </c>
      <c r="B479" s="10" t="s">
        <v>29</v>
      </c>
      <c r="C479" s="9"/>
      <c r="D479" s="9"/>
      <c r="E479" s="12" t="str">
        <f t="shared" si="21"/>
        <v>N</v>
      </c>
      <c r="F479" s="12" t="str">
        <f t="shared" si="22"/>
        <v>N</v>
      </c>
      <c r="G479" s="12" t="str">
        <f t="shared" si="23"/>
        <v>N</v>
      </c>
      <c r="H479" s="58"/>
      <c r="I479" s="58"/>
      <c r="J479" s="58"/>
      <c r="K479" s="58"/>
      <c r="L479" s="58"/>
      <c r="M479" s="58"/>
      <c r="N479" s="13" t="s">
        <v>28</v>
      </c>
    </row>
    <row r="480" spans="1:14" x14ac:dyDescent="0.35">
      <c r="A480" s="11" t="s">
        <v>837</v>
      </c>
      <c r="B480" s="32" t="s">
        <v>9</v>
      </c>
      <c r="C480" s="9"/>
      <c r="D480" s="9"/>
      <c r="E480" s="12" t="str">
        <f t="shared" si="21"/>
        <v>N</v>
      </c>
      <c r="F480" s="12" t="str">
        <f t="shared" si="22"/>
        <v>N</v>
      </c>
      <c r="G480" s="12" t="str">
        <f t="shared" si="23"/>
        <v>N</v>
      </c>
      <c r="H480" s="58"/>
      <c r="I480" s="58"/>
      <c r="J480" s="58"/>
      <c r="K480" s="58"/>
      <c r="L480" s="58"/>
      <c r="M480" s="58"/>
      <c r="N480" s="13" t="s">
        <v>9</v>
      </c>
    </row>
    <row r="481" spans="1:14" x14ac:dyDescent="0.35">
      <c r="A481" s="11" t="s">
        <v>838</v>
      </c>
      <c r="B481" s="10" t="s">
        <v>839</v>
      </c>
      <c r="C481" s="9">
        <v>3</v>
      </c>
      <c r="D481" s="9" t="s">
        <v>21</v>
      </c>
      <c r="E481" s="12" t="str">
        <f t="shared" si="21"/>
        <v>N</v>
      </c>
      <c r="F481" s="12" t="str">
        <f t="shared" si="22"/>
        <v>Y</v>
      </c>
      <c r="G481" s="12" t="str">
        <f t="shared" si="23"/>
        <v>N</v>
      </c>
      <c r="H481" s="58">
        <v>9.0072100000000006</v>
      </c>
      <c r="I481" s="58">
        <v>0.35552299999999998</v>
      </c>
      <c r="J481" s="58">
        <v>5.8089000000000004</v>
      </c>
      <c r="K481" s="58">
        <v>1.1466400000000001</v>
      </c>
      <c r="L481" s="58">
        <v>4.8163999999999998</v>
      </c>
      <c r="M481" s="58">
        <v>81.613399999999999</v>
      </c>
      <c r="N481" s="13" t="s">
        <v>22</v>
      </c>
    </row>
    <row r="482" spans="1:14" x14ac:dyDescent="0.35">
      <c r="A482" s="11" t="s">
        <v>840</v>
      </c>
      <c r="B482" s="10" t="s">
        <v>841</v>
      </c>
      <c r="C482" s="9">
        <v>3</v>
      </c>
      <c r="D482" s="9" t="s">
        <v>21</v>
      </c>
      <c r="E482" s="12" t="str">
        <f t="shared" si="21"/>
        <v>N</v>
      </c>
      <c r="F482" s="12" t="str">
        <f t="shared" si="22"/>
        <v>Y</v>
      </c>
      <c r="G482" s="12" t="str">
        <f t="shared" si="23"/>
        <v>N</v>
      </c>
      <c r="H482" s="58">
        <v>7.6695000000000002</v>
      </c>
      <c r="I482" s="58">
        <v>0.313639</v>
      </c>
      <c r="J482" s="58">
        <v>4.9650100000000004</v>
      </c>
      <c r="K482" s="58">
        <v>0.997722</v>
      </c>
      <c r="L482" s="58">
        <v>3.4996999999999998</v>
      </c>
      <c r="M482" s="58">
        <v>70.382499999999993</v>
      </c>
      <c r="N482" s="13" t="s">
        <v>22</v>
      </c>
    </row>
    <row r="483" spans="1:14" x14ac:dyDescent="0.35">
      <c r="A483" s="11" t="s">
        <v>842</v>
      </c>
      <c r="B483" s="27" t="s">
        <v>411</v>
      </c>
      <c r="C483" s="9"/>
      <c r="D483" s="9"/>
      <c r="E483" s="12" t="str">
        <f t="shared" si="21"/>
        <v>N</v>
      </c>
      <c r="F483" s="12" t="str">
        <f t="shared" si="22"/>
        <v>N</v>
      </c>
      <c r="G483" s="12" t="str">
        <f t="shared" si="23"/>
        <v>N</v>
      </c>
      <c r="H483" s="58"/>
      <c r="I483" s="58"/>
      <c r="J483" s="58"/>
      <c r="K483" s="58"/>
      <c r="L483" s="58"/>
      <c r="M483" s="58"/>
      <c r="N483" s="9" t="s">
        <v>23</v>
      </c>
    </row>
    <row r="484" spans="1:14" x14ac:dyDescent="0.35">
      <c r="A484" s="11" t="s">
        <v>843</v>
      </c>
      <c r="B484" s="10" t="s">
        <v>844</v>
      </c>
      <c r="C484" s="9">
        <v>3</v>
      </c>
      <c r="D484" s="9" t="s">
        <v>21</v>
      </c>
      <c r="E484" s="12" t="str">
        <f t="shared" si="21"/>
        <v>N</v>
      </c>
      <c r="F484" s="12" t="str">
        <f t="shared" si="22"/>
        <v>Y</v>
      </c>
      <c r="G484" s="12" t="str">
        <f t="shared" si="23"/>
        <v>N</v>
      </c>
      <c r="H484" s="58">
        <v>5.3082399999999996</v>
      </c>
      <c r="I484" s="58">
        <v>0.23148299999999999</v>
      </c>
      <c r="J484" s="58">
        <v>3.2066599999999998</v>
      </c>
      <c r="K484" s="58">
        <v>0.90523500000000001</v>
      </c>
      <c r="L484" s="58">
        <v>0.72175299999999998</v>
      </c>
      <c r="M484" s="58">
        <v>53.877499999999998</v>
      </c>
      <c r="N484" s="13" t="s">
        <v>22</v>
      </c>
    </row>
    <row r="485" spans="1:14" x14ac:dyDescent="0.35">
      <c r="A485" s="11" t="s">
        <v>845</v>
      </c>
      <c r="B485" s="10" t="s">
        <v>846</v>
      </c>
      <c r="C485" s="9">
        <v>3</v>
      </c>
      <c r="D485" s="9" t="s">
        <v>21</v>
      </c>
      <c r="E485" s="12" t="str">
        <f t="shared" si="21"/>
        <v>N</v>
      </c>
      <c r="F485" s="12" t="str">
        <f t="shared" si="22"/>
        <v>Y</v>
      </c>
      <c r="G485" s="12" t="str">
        <f t="shared" si="23"/>
        <v>N</v>
      </c>
      <c r="H485" s="58">
        <v>5.3034400000000002</v>
      </c>
      <c r="I485" s="58">
        <v>0.22917499999999999</v>
      </c>
      <c r="J485" s="58">
        <v>3.10547</v>
      </c>
      <c r="K485" s="58">
        <v>0.84549200000000002</v>
      </c>
      <c r="L485" s="58">
        <v>0.71799800000000003</v>
      </c>
      <c r="M485" s="58">
        <v>51.241100000000003</v>
      </c>
      <c r="N485" s="13" t="s">
        <v>22</v>
      </c>
    </row>
    <row r="486" spans="1:14" x14ac:dyDescent="0.35">
      <c r="A486" s="11" t="s">
        <v>847</v>
      </c>
      <c r="B486" s="27" t="s">
        <v>5</v>
      </c>
      <c r="C486" s="9"/>
      <c r="D486" s="9"/>
      <c r="E486" s="12" t="str">
        <f t="shared" si="21"/>
        <v>N</v>
      </c>
      <c r="F486" s="12" t="str">
        <f t="shared" si="22"/>
        <v>N</v>
      </c>
      <c r="G486" s="12" t="str">
        <f t="shared" si="23"/>
        <v>N</v>
      </c>
      <c r="H486" s="58"/>
      <c r="I486" s="58"/>
      <c r="J486" s="58"/>
      <c r="K486" s="58"/>
      <c r="L486" s="58"/>
      <c r="M486" s="58"/>
      <c r="N486" s="13" t="s">
        <v>27</v>
      </c>
    </row>
    <row r="487" spans="1:14" x14ac:dyDescent="0.35">
      <c r="A487" s="11" t="s">
        <v>848</v>
      </c>
      <c r="B487" s="10" t="s">
        <v>849</v>
      </c>
      <c r="C487" s="9">
        <v>3</v>
      </c>
      <c r="D487" s="9" t="s">
        <v>21</v>
      </c>
      <c r="E487" s="12" t="str">
        <f t="shared" si="21"/>
        <v>N</v>
      </c>
      <c r="F487" s="12" t="str">
        <f t="shared" si="22"/>
        <v>Y</v>
      </c>
      <c r="G487" s="12" t="str">
        <f t="shared" si="23"/>
        <v>N</v>
      </c>
      <c r="H487" s="58">
        <v>7.5934100000000004</v>
      </c>
      <c r="I487" s="58">
        <v>0.36378500000000003</v>
      </c>
      <c r="J487" s="58">
        <v>5.1165399999999996</v>
      </c>
      <c r="K487" s="58">
        <v>1.19523</v>
      </c>
      <c r="L487" s="58">
        <v>2.0503200000000001</v>
      </c>
      <c r="M487" s="58">
        <v>78.201400000000007</v>
      </c>
      <c r="N487" s="13" t="s">
        <v>22</v>
      </c>
    </row>
    <row r="488" spans="1:14" x14ac:dyDescent="0.35">
      <c r="A488" s="11" t="s">
        <v>850</v>
      </c>
      <c r="B488" s="10" t="s">
        <v>851</v>
      </c>
      <c r="C488" s="9">
        <v>3</v>
      </c>
      <c r="D488" s="9" t="s">
        <v>21</v>
      </c>
      <c r="E488" s="12" t="str">
        <f t="shared" si="21"/>
        <v>N</v>
      </c>
      <c r="F488" s="12" t="str">
        <f t="shared" si="22"/>
        <v>Y</v>
      </c>
      <c r="G488" s="12" t="str">
        <f t="shared" si="23"/>
        <v>N</v>
      </c>
      <c r="H488" s="58">
        <v>7.9812799999999999</v>
      </c>
      <c r="I488" s="58">
        <v>0.38316699999999998</v>
      </c>
      <c r="J488" s="58">
        <v>5.4642999999999997</v>
      </c>
      <c r="K488" s="58">
        <v>1.1683699999999999</v>
      </c>
      <c r="L488" s="58">
        <v>2.19773</v>
      </c>
      <c r="M488" s="58">
        <v>79.901899999999998</v>
      </c>
      <c r="N488" s="13" t="s">
        <v>22</v>
      </c>
    </row>
    <row r="489" spans="1:14" x14ac:dyDescent="0.35">
      <c r="A489" s="11" t="s">
        <v>852</v>
      </c>
      <c r="B489" s="10" t="s">
        <v>853</v>
      </c>
      <c r="C489" s="9">
        <v>3</v>
      </c>
      <c r="D489" s="9" t="s">
        <v>21</v>
      </c>
      <c r="E489" s="12" t="str">
        <f t="shared" si="21"/>
        <v>N</v>
      </c>
      <c r="F489" s="12" t="str">
        <f t="shared" si="22"/>
        <v>Y</v>
      </c>
      <c r="G489" s="12" t="str">
        <f t="shared" si="23"/>
        <v>N</v>
      </c>
      <c r="H489" s="58">
        <v>10.1189</v>
      </c>
      <c r="I489" s="58">
        <v>0.45069799999999999</v>
      </c>
      <c r="J489" s="58">
        <v>6.5388099999999998</v>
      </c>
      <c r="K489" s="58">
        <v>1.5124299999999999</v>
      </c>
      <c r="L489" s="58">
        <v>7.0500800000000003</v>
      </c>
      <c r="M489" s="58">
        <v>99.446100000000001</v>
      </c>
      <c r="N489" s="13" t="s">
        <v>22</v>
      </c>
    </row>
    <row r="490" spans="1:14" x14ac:dyDescent="0.35">
      <c r="A490" s="11" t="s">
        <v>854</v>
      </c>
      <c r="B490" s="10" t="s">
        <v>855</v>
      </c>
      <c r="C490" s="9">
        <v>3</v>
      </c>
      <c r="D490" s="9" t="s">
        <v>21</v>
      </c>
      <c r="E490" s="12" t="str">
        <f t="shared" si="21"/>
        <v>N</v>
      </c>
      <c r="F490" s="12" t="str">
        <f t="shared" si="22"/>
        <v>Y</v>
      </c>
      <c r="G490" s="12" t="str">
        <f t="shared" si="23"/>
        <v>N</v>
      </c>
      <c r="H490" s="58">
        <v>10.279299999999999</v>
      </c>
      <c r="I490" s="58">
        <v>0.45919599999999999</v>
      </c>
      <c r="J490" s="58">
        <v>6.75983</v>
      </c>
      <c r="K490" s="58">
        <v>1.46336</v>
      </c>
      <c r="L490" s="58">
        <v>6.9929899999999998</v>
      </c>
      <c r="M490" s="58">
        <v>99.458799999999997</v>
      </c>
      <c r="N490" s="13" t="s">
        <v>22</v>
      </c>
    </row>
    <row r="491" spans="1:14" x14ac:dyDescent="0.35">
      <c r="A491" s="11" t="s">
        <v>856</v>
      </c>
      <c r="B491" s="10" t="s">
        <v>857</v>
      </c>
      <c r="C491" s="9">
        <v>8</v>
      </c>
      <c r="D491" s="9" t="s">
        <v>21</v>
      </c>
      <c r="E491" s="12" t="str">
        <f t="shared" si="21"/>
        <v>N</v>
      </c>
      <c r="F491" s="12" t="str">
        <f t="shared" si="22"/>
        <v>Y</v>
      </c>
      <c r="G491" s="12" t="str">
        <f t="shared" si="23"/>
        <v>N</v>
      </c>
      <c r="H491" s="58">
        <v>8.0545000000000009</v>
      </c>
      <c r="I491" s="58">
        <v>0.34868399999999999</v>
      </c>
      <c r="J491" s="58">
        <v>5.2862200000000001</v>
      </c>
      <c r="K491" s="58">
        <v>0.97727200000000003</v>
      </c>
      <c r="L491" s="58">
        <v>3.15408</v>
      </c>
      <c r="M491" s="58">
        <v>71.875399999999999</v>
      </c>
      <c r="N491" s="13" t="s">
        <v>22</v>
      </c>
    </row>
    <row r="492" spans="1:14" x14ac:dyDescent="0.35">
      <c r="A492" s="11" t="s">
        <v>858</v>
      </c>
      <c r="B492" s="10" t="s">
        <v>859</v>
      </c>
      <c r="C492" s="9">
        <v>8</v>
      </c>
      <c r="D492" s="9" t="s">
        <v>21</v>
      </c>
      <c r="E492" s="12" t="str">
        <f t="shared" si="21"/>
        <v>N</v>
      </c>
      <c r="F492" s="12" t="str">
        <f t="shared" si="22"/>
        <v>Y</v>
      </c>
      <c r="G492" s="12" t="str">
        <f t="shared" si="23"/>
        <v>N</v>
      </c>
      <c r="H492" s="58">
        <v>7.6050199999999997</v>
      </c>
      <c r="I492" s="58">
        <v>0.33644400000000002</v>
      </c>
      <c r="J492" s="58">
        <v>4.7501899999999999</v>
      </c>
      <c r="K492" s="58">
        <v>1.05223</v>
      </c>
      <c r="L492" s="58">
        <v>2.1962100000000002</v>
      </c>
      <c r="M492" s="58">
        <v>70.698700000000002</v>
      </c>
      <c r="N492" s="13" t="s">
        <v>22</v>
      </c>
    </row>
    <row r="493" spans="1:14" x14ac:dyDescent="0.35">
      <c r="A493" s="11" t="s">
        <v>860</v>
      </c>
      <c r="B493" s="10" t="s">
        <v>861</v>
      </c>
      <c r="C493" s="9">
        <v>8</v>
      </c>
      <c r="D493" s="9" t="s">
        <v>21</v>
      </c>
      <c r="E493" s="12" t="str">
        <f t="shared" si="21"/>
        <v>N</v>
      </c>
      <c r="F493" s="12" t="str">
        <f t="shared" si="22"/>
        <v>Y</v>
      </c>
      <c r="G493" s="12" t="str">
        <f t="shared" si="23"/>
        <v>N</v>
      </c>
      <c r="H493" s="58">
        <v>7.6711900000000002</v>
      </c>
      <c r="I493" s="58">
        <v>0.29417100000000002</v>
      </c>
      <c r="J493" s="58">
        <v>4.0650199999999996</v>
      </c>
      <c r="K493" s="58">
        <v>1.2135800000000001</v>
      </c>
      <c r="L493" s="58">
        <v>2.9956800000000001</v>
      </c>
      <c r="M493" s="58">
        <v>70.236900000000006</v>
      </c>
      <c r="N493" s="13" t="s">
        <v>22</v>
      </c>
    </row>
    <row r="494" spans="1:14" x14ac:dyDescent="0.35">
      <c r="A494" s="11" t="s">
        <v>862</v>
      </c>
      <c r="B494" s="10" t="s">
        <v>863</v>
      </c>
      <c r="C494" s="9">
        <v>8</v>
      </c>
      <c r="D494" s="9" t="s">
        <v>21</v>
      </c>
      <c r="E494" s="12" t="str">
        <f t="shared" si="21"/>
        <v>N</v>
      </c>
      <c r="F494" s="12" t="str">
        <f t="shared" si="22"/>
        <v>Y</v>
      </c>
      <c r="G494" s="12" t="str">
        <f t="shared" si="23"/>
        <v>N</v>
      </c>
      <c r="H494" s="58">
        <v>6.8181599999999998</v>
      </c>
      <c r="I494" s="58">
        <v>0.26994400000000002</v>
      </c>
      <c r="J494" s="58">
        <v>3.71862</v>
      </c>
      <c r="K494" s="58">
        <v>1.14882</v>
      </c>
      <c r="L494" s="58">
        <v>2.2055500000000001</v>
      </c>
      <c r="M494" s="58">
        <v>65.360799999999998</v>
      </c>
      <c r="N494" s="13" t="s">
        <v>22</v>
      </c>
    </row>
    <row r="495" spans="1:14" x14ac:dyDescent="0.35">
      <c r="A495" s="11" t="s">
        <v>864</v>
      </c>
      <c r="B495" s="32" t="s">
        <v>9</v>
      </c>
      <c r="C495" s="9"/>
      <c r="D495" s="9"/>
      <c r="E495" s="12" t="str">
        <f t="shared" si="21"/>
        <v>N</v>
      </c>
      <c r="F495" s="12" t="str">
        <f t="shared" si="22"/>
        <v>N</v>
      </c>
      <c r="G495" s="12" t="str">
        <f t="shared" si="23"/>
        <v>N</v>
      </c>
      <c r="H495" s="58"/>
      <c r="I495" s="58"/>
      <c r="J495" s="58"/>
      <c r="K495" s="58"/>
      <c r="L495" s="58"/>
      <c r="M495" s="58"/>
      <c r="N495" s="13" t="s">
        <v>9</v>
      </c>
    </row>
    <row r="496" spans="1:14" x14ac:dyDescent="0.35">
      <c r="A496" s="11" t="s">
        <v>865</v>
      </c>
      <c r="B496" s="10" t="s">
        <v>866</v>
      </c>
      <c r="C496" s="9">
        <v>8</v>
      </c>
      <c r="D496" s="9" t="s">
        <v>21</v>
      </c>
      <c r="E496" s="12" t="str">
        <f t="shared" si="21"/>
        <v>N</v>
      </c>
      <c r="F496" s="12" t="str">
        <f t="shared" si="22"/>
        <v>Y</v>
      </c>
      <c r="G496" s="12" t="str">
        <f t="shared" si="23"/>
        <v>N</v>
      </c>
      <c r="H496" s="58">
        <v>7.3471000000000002</v>
      </c>
      <c r="I496" s="58">
        <v>0.29081899999999999</v>
      </c>
      <c r="J496" s="58">
        <v>4.3856099999999998</v>
      </c>
      <c r="K496" s="58">
        <v>1.1073500000000001</v>
      </c>
      <c r="L496" s="58">
        <v>3.0527099999999998</v>
      </c>
      <c r="M496" s="58">
        <v>69.688000000000002</v>
      </c>
      <c r="N496" s="13" t="s">
        <v>22</v>
      </c>
    </row>
    <row r="497" spans="1:14" x14ac:dyDescent="0.35">
      <c r="A497" s="11" t="s">
        <v>867</v>
      </c>
      <c r="B497" s="10" t="s">
        <v>868</v>
      </c>
      <c r="C497" s="9">
        <v>8</v>
      </c>
      <c r="D497" s="9" t="s">
        <v>21</v>
      </c>
      <c r="E497" s="12" t="str">
        <f t="shared" si="21"/>
        <v>N</v>
      </c>
      <c r="F497" s="12" t="str">
        <f t="shared" si="22"/>
        <v>Y</v>
      </c>
      <c r="G497" s="12" t="str">
        <f t="shared" si="23"/>
        <v>N</v>
      </c>
      <c r="H497" s="58">
        <v>8.1600099999999998</v>
      </c>
      <c r="I497" s="58">
        <v>0.31944499999999998</v>
      </c>
      <c r="J497" s="58">
        <v>5.3099800000000004</v>
      </c>
      <c r="K497" s="58">
        <v>1.1438900000000001</v>
      </c>
      <c r="L497" s="58">
        <v>3.50386</v>
      </c>
      <c r="M497" s="58">
        <v>77.936099999999996</v>
      </c>
      <c r="N497" s="13" t="s">
        <v>22</v>
      </c>
    </row>
    <row r="498" spans="1:14" x14ac:dyDescent="0.35">
      <c r="A498" s="11" t="s">
        <v>869</v>
      </c>
      <c r="B498" s="10" t="s">
        <v>870</v>
      </c>
      <c r="C498" s="9">
        <v>8</v>
      </c>
      <c r="D498" s="9" t="s">
        <v>21</v>
      </c>
      <c r="E498" s="12" t="str">
        <f t="shared" si="21"/>
        <v>N</v>
      </c>
      <c r="F498" s="12" t="str">
        <f t="shared" si="22"/>
        <v>Y</v>
      </c>
      <c r="G498" s="12" t="str">
        <f t="shared" si="23"/>
        <v>N</v>
      </c>
      <c r="H498" s="58">
        <v>10.693300000000001</v>
      </c>
      <c r="I498" s="58">
        <v>0.430537</v>
      </c>
      <c r="J498" s="58">
        <v>5.9968399999999997</v>
      </c>
      <c r="K498" s="58">
        <v>1.60626</v>
      </c>
      <c r="L498" s="58">
        <v>10.4057</v>
      </c>
      <c r="M498" s="58">
        <v>98.145300000000006</v>
      </c>
      <c r="N498" s="13" t="s">
        <v>22</v>
      </c>
    </row>
    <row r="499" spans="1:14" x14ac:dyDescent="0.35">
      <c r="A499" s="11" t="s">
        <v>871</v>
      </c>
      <c r="B499" s="32" t="s">
        <v>9</v>
      </c>
      <c r="C499" s="9"/>
      <c r="D499" s="9"/>
      <c r="E499" s="12" t="str">
        <f t="shared" si="21"/>
        <v>N</v>
      </c>
      <c r="F499" s="12" t="str">
        <f t="shared" si="22"/>
        <v>N</v>
      </c>
      <c r="G499" s="12" t="str">
        <f t="shared" si="23"/>
        <v>N</v>
      </c>
      <c r="H499" s="58"/>
      <c r="I499" s="58"/>
      <c r="J499" s="58"/>
      <c r="K499" s="58"/>
      <c r="L499" s="58"/>
      <c r="M499" s="58"/>
      <c r="N499" s="13" t="s">
        <v>9</v>
      </c>
    </row>
    <row r="500" spans="1:14" x14ac:dyDescent="0.35">
      <c r="A500" s="11" t="s">
        <v>872</v>
      </c>
      <c r="B500" s="27" t="s">
        <v>2</v>
      </c>
      <c r="C500" s="9"/>
      <c r="D500" s="9"/>
      <c r="E500" s="12" t="str">
        <f t="shared" si="21"/>
        <v>N</v>
      </c>
      <c r="F500" s="12" t="str">
        <f t="shared" si="22"/>
        <v>N</v>
      </c>
      <c r="G500" s="12" t="str">
        <f t="shared" si="23"/>
        <v>N</v>
      </c>
      <c r="H500" s="58"/>
      <c r="I500" s="58"/>
      <c r="J500" s="58"/>
      <c r="K500" s="58"/>
      <c r="L500" s="58"/>
      <c r="M500" s="58"/>
      <c r="N500" s="25" t="s">
        <v>1153</v>
      </c>
    </row>
    <row r="501" spans="1:14" x14ac:dyDescent="0.35">
      <c r="A501" s="11" t="s">
        <v>873</v>
      </c>
      <c r="B501" s="32" t="s">
        <v>9</v>
      </c>
      <c r="C501" s="9"/>
      <c r="D501" s="9"/>
      <c r="E501" s="12" t="str">
        <f t="shared" si="21"/>
        <v>N</v>
      </c>
      <c r="F501" s="12" t="str">
        <f t="shared" si="22"/>
        <v>N</v>
      </c>
      <c r="G501" s="12" t="str">
        <f t="shared" si="23"/>
        <v>N</v>
      </c>
      <c r="H501" s="58"/>
      <c r="I501" s="58"/>
      <c r="J501" s="58"/>
      <c r="K501" s="58"/>
      <c r="L501" s="58"/>
      <c r="M501" s="58"/>
      <c r="N501" s="13" t="s">
        <v>9</v>
      </c>
    </row>
    <row r="502" spans="1:14" x14ac:dyDescent="0.35">
      <c r="A502" s="11" t="s">
        <v>874</v>
      </c>
      <c r="B502" s="27" t="s">
        <v>2</v>
      </c>
      <c r="C502" s="9"/>
      <c r="D502" s="9"/>
      <c r="E502" s="12" t="str">
        <f t="shared" si="21"/>
        <v>N</v>
      </c>
      <c r="F502" s="12" t="str">
        <f t="shared" si="22"/>
        <v>N</v>
      </c>
      <c r="G502" s="12" t="str">
        <f t="shared" si="23"/>
        <v>N</v>
      </c>
      <c r="H502" s="58"/>
      <c r="I502" s="58"/>
      <c r="J502" s="58"/>
      <c r="K502" s="58"/>
      <c r="L502" s="58"/>
      <c r="M502" s="58"/>
      <c r="N502" s="25" t="s">
        <v>1153</v>
      </c>
    </row>
    <row r="503" spans="1:14" x14ac:dyDescent="0.35">
      <c r="A503" s="11" t="s">
        <v>875</v>
      </c>
      <c r="B503" s="32" t="s">
        <v>9</v>
      </c>
      <c r="C503" s="9"/>
      <c r="D503" s="9"/>
      <c r="E503" s="12" t="str">
        <f t="shared" si="21"/>
        <v>N</v>
      </c>
      <c r="F503" s="12" t="str">
        <f t="shared" si="22"/>
        <v>N</v>
      </c>
      <c r="G503" s="12" t="str">
        <f t="shared" si="23"/>
        <v>N</v>
      </c>
      <c r="H503" s="58"/>
      <c r="I503" s="58"/>
      <c r="J503" s="58"/>
      <c r="K503" s="58"/>
      <c r="L503" s="58"/>
      <c r="M503" s="58"/>
      <c r="N503" s="13" t="s">
        <v>9</v>
      </c>
    </row>
    <row r="504" spans="1:14" x14ac:dyDescent="0.35">
      <c r="A504" s="11" t="s">
        <v>876</v>
      </c>
      <c r="B504" s="27" t="s">
        <v>1</v>
      </c>
      <c r="C504" s="9"/>
      <c r="D504" s="9"/>
      <c r="E504" s="12" t="str">
        <f t="shared" si="21"/>
        <v>N</v>
      </c>
      <c r="F504" s="12" t="str">
        <f t="shared" si="22"/>
        <v>N</v>
      </c>
      <c r="G504" s="12" t="str">
        <f t="shared" si="23"/>
        <v>N</v>
      </c>
      <c r="H504" s="58"/>
      <c r="I504" s="58"/>
      <c r="J504" s="58"/>
      <c r="K504" s="58"/>
      <c r="L504" s="58"/>
      <c r="M504" s="58"/>
      <c r="N504" s="13" t="s">
        <v>28</v>
      </c>
    </row>
    <row r="505" spans="1:14" x14ac:dyDescent="0.35">
      <c r="A505" s="11" t="s">
        <v>877</v>
      </c>
      <c r="B505" s="10" t="s">
        <v>878</v>
      </c>
      <c r="C505" s="9">
        <v>3</v>
      </c>
      <c r="D505" s="9" t="s">
        <v>21</v>
      </c>
      <c r="E505" s="12" t="str">
        <f t="shared" si="21"/>
        <v>N</v>
      </c>
      <c r="F505" s="12" t="str">
        <f t="shared" si="22"/>
        <v>Y</v>
      </c>
      <c r="G505" s="12" t="str">
        <f t="shared" si="23"/>
        <v>N</v>
      </c>
      <c r="H505" s="58">
        <v>8.3672000000000004</v>
      </c>
      <c r="I505" s="58">
        <v>0.33628799999999998</v>
      </c>
      <c r="J505" s="58">
        <v>5.1609299999999996</v>
      </c>
      <c r="K505" s="58">
        <v>1.1715800000000001</v>
      </c>
      <c r="L505" s="58">
        <v>3.6316700000000002</v>
      </c>
      <c r="M505" s="58">
        <v>77.758799999999994</v>
      </c>
      <c r="N505" s="13" t="s">
        <v>22</v>
      </c>
    </row>
    <row r="506" spans="1:14" x14ac:dyDescent="0.35">
      <c r="A506" s="11" t="s">
        <v>879</v>
      </c>
      <c r="B506" s="10" t="s">
        <v>880</v>
      </c>
      <c r="C506" s="9">
        <v>3</v>
      </c>
      <c r="D506" s="9" t="s">
        <v>21</v>
      </c>
      <c r="E506" s="12" t="str">
        <f t="shared" si="21"/>
        <v>N</v>
      </c>
      <c r="F506" s="12" t="str">
        <f t="shared" si="22"/>
        <v>Y</v>
      </c>
      <c r="G506" s="12" t="str">
        <f t="shared" si="23"/>
        <v>N</v>
      </c>
      <c r="H506" s="58">
        <v>7.4054700000000002</v>
      </c>
      <c r="I506" s="58">
        <v>0.30450199999999999</v>
      </c>
      <c r="J506" s="58">
        <v>4.6148300000000004</v>
      </c>
      <c r="K506" s="58">
        <v>1.0851900000000001</v>
      </c>
      <c r="L506" s="58">
        <v>2.6095100000000002</v>
      </c>
      <c r="M506" s="58">
        <v>70.767099999999999</v>
      </c>
      <c r="N506" s="13" t="s">
        <v>22</v>
      </c>
    </row>
    <row r="507" spans="1:14" x14ac:dyDescent="0.35">
      <c r="A507" s="11" t="s">
        <v>881</v>
      </c>
      <c r="B507" s="10" t="s">
        <v>1178</v>
      </c>
      <c r="C507" s="9">
        <v>3</v>
      </c>
      <c r="D507" s="9" t="s">
        <v>21</v>
      </c>
      <c r="E507" s="12" t="str">
        <f t="shared" si="21"/>
        <v>N</v>
      </c>
      <c r="F507" s="12" t="str">
        <f t="shared" si="22"/>
        <v>Y</v>
      </c>
      <c r="G507" s="12" t="str">
        <f t="shared" si="23"/>
        <v>N</v>
      </c>
      <c r="H507" s="58">
        <v>7.6902299999999997</v>
      </c>
      <c r="I507" s="58">
        <v>0.32247399999999998</v>
      </c>
      <c r="J507" s="58">
        <v>5.6656599999999999</v>
      </c>
      <c r="K507" s="58">
        <v>0.94315400000000005</v>
      </c>
      <c r="L507" s="58">
        <v>2.1189</v>
      </c>
      <c r="M507" s="58">
        <v>73.099900000000005</v>
      </c>
      <c r="N507" s="13" t="s">
        <v>22</v>
      </c>
    </row>
    <row r="508" spans="1:14" x14ac:dyDescent="0.35">
      <c r="A508" s="11" t="s">
        <v>882</v>
      </c>
      <c r="B508" s="10" t="s">
        <v>883</v>
      </c>
      <c r="C508" s="9">
        <v>3</v>
      </c>
      <c r="D508" s="9" t="s">
        <v>21</v>
      </c>
      <c r="E508" s="12" t="str">
        <f t="shared" si="21"/>
        <v>N</v>
      </c>
      <c r="F508" s="12" t="str">
        <f t="shared" si="22"/>
        <v>Y</v>
      </c>
      <c r="G508" s="12" t="str">
        <f t="shared" si="23"/>
        <v>N</v>
      </c>
      <c r="H508" s="58">
        <v>5.9417</v>
      </c>
      <c r="I508" s="58">
        <v>0.2591</v>
      </c>
      <c r="J508" s="58">
        <v>4.1019300000000003</v>
      </c>
      <c r="K508" s="58">
        <v>0.75716899999999998</v>
      </c>
      <c r="L508" s="58">
        <v>1.0394600000000001</v>
      </c>
      <c r="M508" s="58">
        <v>55.730200000000004</v>
      </c>
      <c r="N508" s="13" t="s">
        <v>22</v>
      </c>
    </row>
    <row r="509" spans="1:14" x14ac:dyDescent="0.35">
      <c r="A509" s="11" t="s">
        <v>884</v>
      </c>
      <c r="B509" s="10" t="s">
        <v>885</v>
      </c>
      <c r="C509" s="9">
        <v>8</v>
      </c>
      <c r="D509" s="9" t="s">
        <v>21</v>
      </c>
      <c r="E509" s="12" t="str">
        <f t="shared" si="21"/>
        <v>N</v>
      </c>
      <c r="F509" s="12" t="str">
        <f t="shared" si="22"/>
        <v>Y</v>
      </c>
      <c r="G509" s="12" t="str">
        <f t="shared" si="23"/>
        <v>N</v>
      </c>
      <c r="H509" s="58">
        <v>10.052300000000001</v>
      </c>
      <c r="I509" s="58">
        <v>0.409028</v>
      </c>
      <c r="J509" s="58">
        <v>5.58406</v>
      </c>
      <c r="K509" s="58">
        <v>1.34836</v>
      </c>
      <c r="L509" s="58">
        <v>10.071400000000001</v>
      </c>
      <c r="M509" s="58">
        <v>86.771699999999996</v>
      </c>
      <c r="N509" s="13" t="s">
        <v>22</v>
      </c>
    </row>
    <row r="510" spans="1:14" x14ac:dyDescent="0.35">
      <c r="A510" s="11" t="s">
        <v>886</v>
      </c>
      <c r="B510" s="32" t="s">
        <v>9</v>
      </c>
      <c r="C510" s="9"/>
      <c r="D510" s="9"/>
      <c r="E510" s="12" t="str">
        <f t="shared" si="21"/>
        <v>N</v>
      </c>
      <c r="F510" s="12" t="str">
        <f t="shared" si="22"/>
        <v>N</v>
      </c>
      <c r="G510" s="12" t="str">
        <f t="shared" si="23"/>
        <v>N</v>
      </c>
      <c r="H510" s="58"/>
      <c r="I510" s="58"/>
      <c r="J510" s="58"/>
      <c r="K510" s="58"/>
      <c r="L510" s="58"/>
      <c r="M510" s="58"/>
      <c r="N510" s="13" t="s">
        <v>9</v>
      </c>
    </row>
    <row r="511" spans="1:14" x14ac:dyDescent="0.35">
      <c r="A511" s="11" t="s">
        <v>887</v>
      </c>
      <c r="B511" s="10" t="s">
        <v>888</v>
      </c>
      <c r="C511" s="9">
        <v>3</v>
      </c>
      <c r="D511" s="9" t="s">
        <v>21</v>
      </c>
      <c r="E511" s="12" t="str">
        <f t="shared" si="21"/>
        <v>N</v>
      </c>
      <c r="F511" s="12" t="str">
        <f t="shared" si="22"/>
        <v>Y</v>
      </c>
      <c r="G511" s="12" t="str">
        <f t="shared" si="23"/>
        <v>N</v>
      </c>
      <c r="H511" s="58">
        <v>5.5187200000000001</v>
      </c>
      <c r="I511" s="58">
        <v>0.23607400000000001</v>
      </c>
      <c r="J511" s="58">
        <v>3.8275700000000001</v>
      </c>
      <c r="K511" s="58">
        <v>0.53208999999999995</v>
      </c>
      <c r="L511" s="58">
        <v>0.31562099999999998</v>
      </c>
      <c r="M511" s="58">
        <v>45.128799999999998</v>
      </c>
      <c r="N511" s="13" t="s">
        <v>22</v>
      </c>
    </row>
    <row r="512" spans="1:14" x14ac:dyDescent="0.35">
      <c r="A512" s="11" t="s">
        <v>889</v>
      </c>
      <c r="B512" s="10" t="s">
        <v>890</v>
      </c>
      <c r="C512" s="9">
        <v>3</v>
      </c>
      <c r="D512" s="9" t="s">
        <v>21</v>
      </c>
      <c r="E512" s="12" t="str">
        <f t="shared" si="21"/>
        <v>N</v>
      </c>
      <c r="F512" s="12" t="str">
        <f t="shared" si="22"/>
        <v>Y</v>
      </c>
      <c r="G512" s="12" t="str">
        <f t="shared" si="23"/>
        <v>N</v>
      </c>
      <c r="H512" s="58">
        <v>5.9242900000000001</v>
      </c>
      <c r="I512" s="58">
        <v>0.25142100000000001</v>
      </c>
      <c r="J512" s="58">
        <v>3.9815299999999998</v>
      </c>
      <c r="K512" s="58">
        <v>0.69678200000000001</v>
      </c>
      <c r="L512" s="58">
        <v>0.59254899999999999</v>
      </c>
      <c r="M512" s="58">
        <v>52.671199999999999</v>
      </c>
      <c r="N512" s="13" t="s">
        <v>22</v>
      </c>
    </row>
    <row r="513" spans="1:14" x14ac:dyDescent="0.35">
      <c r="A513" s="11" t="s">
        <v>891</v>
      </c>
      <c r="B513" s="10" t="s">
        <v>892</v>
      </c>
      <c r="C513" s="9">
        <v>3</v>
      </c>
      <c r="D513" s="9" t="s">
        <v>21</v>
      </c>
      <c r="E513" s="12" t="str">
        <f t="shared" si="21"/>
        <v>N</v>
      </c>
      <c r="F513" s="12" t="str">
        <f t="shared" si="22"/>
        <v>Y</v>
      </c>
      <c r="G513" s="12" t="str">
        <f t="shared" si="23"/>
        <v>N</v>
      </c>
      <c r="H513" s="58">
        <v>7.6451200000000004</v>
      </c>
      <c r="I513" s="58">
        <v>0.379021</v>
      </c>
      <c r="J513" s="58">
        <v>5.5901199999999998</v>
      </c>
      <c r="K513" s="58">
        <v>1.02545</v>
      </c>
      <c r="L513" s="58">
        <v>1.4075899999999999</v>
      </c>
      <c r="M513" s="58">
        <v>75.712599999999995</v>
      </c>
      <c r="N513" s="13" t="s">
        <v>22</v>
      </c>
    </row>
    <row r="514" spans="1:14" x14ac:dyDescent="0.35">
      <c r="A514" s="11" t="s">
        <v>893</v>
      </c>
      <c r="B514" s="10" t="s">
        <v>894</v>
      </c>
      <c r="C514" s="9">
        <v>3</v>
      </c>
      <c r="D514" s="9" t="s">
        <v>21</v>
      </c>
      <c r="E514" s="12" t="str">
        <f t="shared" si="21"/>
        <v>N</v>
      </c>
      <c r="F514" s="12" t="str">
        <f t="shared" si="22"/>
        <v>Y</v>
      </c>
      <c r="G514" s="12" t="str">
        <f t="shared" si="23"/>
        <v>N</v>
      </c>
      <c r="H514" s="58">
        <v>7.94712</v>
      </c>
      <c r="I514" s="58">
        <v>0.38996599999999998</v>
      </c>
      <c r="J514" s="58">
        <v>5.8056799999999997</v>
      </c>
      <c r="K514" s="58">
        <v>0.95067199999999996</v>
      </c>
      <c r="L514" s="58">
        <v>1.70827</v>
      </c>
      <c r="M514" s="58">
        <v>74.292000000000002</v>
      </c>
      <c r="N514" s="13" t="s">
        <v>22</v>
      </c>
    </row>
    <row r="515" spans="1:14" x14ac:dyDescent="0.35">
      <c r="A515" s="11" t="s">
        <v>895</v>
      </c>
      <c r="B515" s="27" t="s">
        <v>5</v>
      </c>
      <c r="C515" s="9"/>
      <c r="D515" s="9"/>
      <c r="E515" s="12" t="str">
        <f t="shared" si="21"/>
        <v>N</v>
      </c>
      <c r="F515" s="12" t="str">
        <f t="shared" si="22"/>
        <v>N</v>
      </c>
      <c r="G515" s="12" t="str">
        <f t="shared" si="23"/>
        <v>N</v>
      </c>
      <c r="H515" s="58"/>
      <c r="I515" s="58"/>
      <c r="J515" s="58"/>
      <c r="K515" s="58"/>
      <c r="L515" s="58"/>
      <c r="M515" s="58"/>
      <c r="N515" s="13" t="s">
        <v>27</v>
      </c>
    </row>
    <row r="516" spans="1:14" x14ac:dyDescent="0.35">
      <c r="A516" s="11" t="s">
        <v>896</v>
      </c>
      <c r="B516" s="10" t="s">
        <v>1179</v>
      </c>
      <c r="C516" s="9">
        <v>3</v>
      </c>
      <c r="D516" s="9" t="s">
        <v>21</v>
      </c>
      <c r="E516" s="12" t="str">
        <f t="shared" ref="E516:E579" si="24">IF(LEFT(B516,5)="MSIOD","Y","N")</f>
        <v>N</v>
      </c>
      <c r="F516" s="12" t="str">
        <f t="shared" ref="F516:F579" si="25">IF(
AND(
LEFT(B516,3)="MSI",E516="N"),"Y","N")</f>
        <v>Y</v>
      </c>
      <c r="G516" s="12" t="str">
        <f t="shared" ref="G516:G579" si="26">IF(LEFT(B516,5)="DDRIO","Y","N")</f>
        <v>N</v>
      </c>
      <c r="H516" s="58">
        <v>10.1188</v>
      </c>
      <c r="I516" s="58">
        <v>0.46295700000000001</v>
      </c>
      <c r="J516" s="58">
        <v>6.8604000000000003</v>
      </c>
      <c r="K516" s="58">
        <v>1.49342</v>
      </c>
      <c r="L516" s="58">
        <v>7.1208900000000002</v>
      </c>
      <c r="M516" s="58">
        <v>101.22</v>
      </c>
      <c r="N516" s="13" t="s">
        <v>22</v>
      </c>
    </row>
    <row r="517" spans="1:14" x14ac:dyDescent="0.35">
      <c r="A517" s="11" t="s">
        <v>897</v>
      </c>
      <c r="B517" s="10" t="s">
        <v>898</v>
      </c>
      <c r="C517" s="9">
        <v>8</v>
      </c>
      <c r="D517" s="9" t="s">
        <v>21</v>
      </c>
      <c r="E517" s="12" t="str">
        <f t="shared" si="24"/>
        <v>N</v>
      </c>
      <c r="F517" s="12" t="str">
        <f t="shared" si="25"/>
        <v>Y</v>
      </c>
      <c r="G517" s="12" t="str">
        <f t="shared" si="26"/>
        <v>N</v>
      </c>
      <c r="H517" s="58">
        <v>7.91052</v>
      </c>
      <c r="I517" s="58">
        <v>0.34504600000000002</v>
      </c>
      <c r="J517" s="58">
        <v>4.9013099999999996</v>
      </c>
      <c r="K517" s="58">
        <v>1.20137</v>
      </c>
      <c r="L517" s="58">
        <v>4.9139699999999999</v>
      </c>
      <c r="M517" s="58">
        <v>76.735200000000006</v>
      </c>
      <c r="N517" s="13" t="s">
        <v>22</v>
      </c>
    </row>
    <row r="518" spans="1:14" x14ac:dyDescent="0.35">
      <c r="A518" s="11" t="s">
        <v>899</v>
      </c>
      <c r="B518" s="10" t="s">
        <v>900</v>
      </c>
      <c r="C518" s="9">
        <v>8</v>
      </c>
      <c r="D518" s="9" t="s">
        <v>21</v>
      </c>
      <c r="E518" s="12" t="str">
        <f t="shared" si="24"/>
        <v>N</v>
      </c>
      <c r="F518" s="12" t="str">
        <f t="shared" si="25"/>
        <v>Y</v>
      </c>
      <c r="G518" s="12" t="str">
        <f t="shared" si="26"/>
        <v>N</v>
      </c>
      <c r="H518" s="58">
        <v>8.4792500000000004</v>
      </c>
      <c r="I518" s="58">
        <v>0.35952499999999998</v>
      </c>
      <c r="J518" s="58">
        <v>5.15517</v>
      </c>
      <c r="K518" s="58">
        <v>1.2116100000000001</v>
      </c>
      <c r="L518" s="58">
        <v>2.7564700000000002</v>
      </c>
      <c r="M518" s="58">
        <v>79.031800000000004</v>
      </c>
      <c r="N518" s="13" t="s">
        <v>22</v>
      </c>
    </row>
    <row r="519" spans="1:14" x14ac:dyDescent="0.35">
      <c r="A519" s="11" t="s">
        <v>901</v>
      </c>
      <c r="B519" s="27" t="s">
        <v>411</v>
      </c>
      <c r="C519" s="9"/>
      <c r="D519" s="9"/>
      <c r="E519" s="12" t="str">
        <f t="shared" si="24"/>
        <v>N</v>
      </c>
      <c r="F519" s="12" t="str">
        <f t="shared" si="25"/>
        <v>N</v>
      </c>
      <c r="G519" s="12" t="str">
        <f t="shared" si="26"/>
        <v>N</v>
      </c>
      <c r="H519" s="58"/>
      <c r="I519" s="58"/>
      <c r="J519" s="58"/>
      <c r="K519" s="58"/>
      <c r="L519" s="58"/>
      <c r="M519" s="58"/>
      <c r="N519" s="9" t="s">
        <v>23</v>
      </c>
    </row>
    <row r="520" spans="1:14" x14ac:dyDescent="0.35">
      <c r="A520" s="11" t="s">
        <v>902</v>
      </c>
      <c r="B520" s="10" t="s">
        <v>903</v>
      </c>
      <c r="C520" s="9">
        <v>8</v>
      </c>
      <c r="D520" s="9" t="s">
        <v>21</v>
      </c>
      <c r="E520" s="12" t="str">
        <f t="shared" si="24"/>
        <v>N</v>
      </c>
      <c r="F520" s="12" t="str">
        <f t="shared" si="25"/>
        <v>Y</v>
      </c>
      <c r="G520" s="12" t="str">
        <f t="shared" si="26"/>
        <v>N</v>
      </c>
      <c r="H520" s="58">
        <v>4.9802</v>
      </c>
      <c r="I520" s="58">
        <v>0.222778</v>
      </c>
      <c r="J520" s="58">
        <v>3.4674499999999999</v>
      </c>
      <c r="K520" s="58">
        <v>0.56137800000000004</v>
      </c>
      <c r="L520" s="58">
        <v>0.40602899999999997</v>
      </c>
      <c r="M520" s="58">
        <v>44.119700000000002</v>
      </c>
      <c r="N520" s="13" t="s">
        <v>22</v>
      </c>
    </row>
    <row r="521" spans="1:14" x14ac:dyDescent="0.35">
      <c r="A521" s="11" t="s">
        <v>904</v>
      </c>
      <c r="B521" s="10" t="s">
        <v>905</v>
      </c>
      <c r="C521" s="9">
        <v>8</v>
      </c>
      <c r="D521" s="9" t="s">
        <v>21</v>
      </c>
      <c r="E521" s="12" t="str">
        <f t="shared" si="24"/>
        <v>N</v>
      </c>
      <c r="F521" s="12" t="str">
        <f t="shared" si="25"/>
        <v>Y</v>
      </c>
      <c r="G521" s="12" t="str">
        <f t="shared" si="26"/>
        <v>N</v>
      </c>
      <c r="H521" s="58">
        <v>5.8167200000000001</v>
      </c>
      <c r="I521" s="58">
        <v>0.24013499999999999</v>
      </c>
      <c r="J521" s="58">
        <v>3.7854700000000001</v>
      </c>
      <c r="K521" s="58">
        <v>0.86955000000000005</v>
      </c>
      <c r="L521" s="58">
        <v>1.4782200000000001</v>
      </c>
      <c r="M521" s="58">
        <v>57.372999999999998</v>
      </c>
      <c r="N521" s="13" t="s">
        <v>22</v>
      </c>
    </row>
    <row r="522" spans="1:14" x14ac:dyDescent="0.35">
      <c r="A522" s="11" t="s">
        <v>906</v>
      </c>
      <c r="B522" s="10" t="s">
        <v>907</v>
      </c>
      <c r="C522" s="9">
        <v>7</v>
      </c>
      <c r="D522" s="9" t="s">
        <v>21</v>
      </c>
      <c r="E522" s="12" t="str">
        <f t="shared" si="24"/>
        <v>Y</v>
      </c>
      <c r="F522" s="12" t="str">
        <f t="shared" si="25"/>
        <v>N</v>
      </c>
      <c r="G522" s="12" t="str">
        <f t="shared" si="26"/>
        <v>N</v>
      </c>
      <c r="H522" s="58">
        <v>8.4978700000000007</v>
      </c>
      <c r="I522" s="58">
        <v>0.34046399999999999</v>
      </c>
      <c r="J522" s="58">
        <v>5.7250399999999999</v>
      </c>
      <c r="K522" s="58">
        <v>1.1334299999999999</v>
      </c>
      <c r="L522" s="58">
        <v>4.3254900000000003</v>
      </c>
      <c r="M522" s="58">
        <v>80.553799999999995</v>
      </c>
      <c r="N522" s="13" t="s">
        <v>22</v>
      </c>
    </row>
    <row r="523" spans="1:14" x14ac:dyDescent="0.35">
      <c r="A523" s="11" t="s">
        <v>908</v>
      </c>
      <c r="B523" s="10" t="s">
        <v>909</v>
      </c>
      <c r="C523" s="9">
        <v>7</v>
      </c>
      <c r="D523" s="9" t="s">
        <v>21</v>
      </c>
      <c r="E523" s="12" t="str">
        <f t="shared" si="24"/>
        <v>Y</v>
      </c>
      <c r="F523" s="12" t="str">
        <f t="shared" si="25"/>
        <v>N</v>
      </c>
      <c r="G523" s="12" t="str">
        <f t="shared" si="26"/>
        <v>N</v>
      </c>
      <c r="H523" s="58">
        <v>7.7664200000000001</v>
      </c>
      <c r="I523" s="58">
        <v>0.31744</v>
      </c>
      <c r="J523" s="58">
        <v>5.3048500000000001</v>
      </c>
      <c r="K523" s="58">
        <v>1.04667</v>
      </c>
      <c r="L523" s="58">
        <v>3.5842200000000002</v>
      </c>
      <c r="M523" s="58">
        <v>74.514700000000005</v>
      </c>
      <c r="N523" s="13" t="s">
        <v>22</v>
      </c>
    </row>
    <row r="524" spans="1:14" x14ac:dyDescent="0.35">
      <c r="A524" s="11" t="s">
        <v>910</v>
      </c>
      <c r="B524" s="10" t="s">
        <v>911</v>
      </c>
      <c r="C524" s="9">
        <v>8</v>
      </c>
      <c r="D524" s="9" t="s">
        <v>21</v>
      </c>
      <c r="E524" s="12" t="str">
        <f t="shared" si="24"/>
        <v>N</v>
      </c>
      <c r="F524" s="12" t="str">
        <f t="shared" si="25"/>
        <v>Y</v>
      </c>
      <c r="G524" s="12" t="str">
        <f t="shared" si="26"/>
        <v>N</v>
      </c>
      <c r="H524" s="58">
        <v>10.536199999999999</v>
      </c>
      <c r="I524" s="58">
        <v>0.42551499999999998</v>
      </c>
      <c r="J524" s="58">
        <v>5.9184999999999999</v>
      </c>
      <c r="K524" s="58">
        <v>1.4492799999999999</v>
      </c>
      <c r="L524" s="58">
        <v>10.0626</v>
      </c>
      <c r="M524" s="58">
        <v>92.615300000000005</v>
      </c>
      <c r="N524" s="13" t="s">
        <v>22</v>
      </c>
    </row>
    <row r="525" spans="1:14" x14ac:dyDescent="0.35">
      <c r="A525" s="11" t="s">
        <v>912</v>
      </c>
      <c r="B525" s="27" t="s">
        <v>2</v>
      </c>
      <c r="C525" s="9"/>
      <c r="D525" s="9"/>
      <c r="E525" s="12" t="str">
        <f t="shared" si="24"/>
        <v>N</v>
      </c>
      <c r="F525" s="12" t="str">
        <f t="shared" si="25"/>
        <v>N</v>
      </c>
      <c r="G525" s="12" t="str">
        <f t="shared" si="26"/>
        <v>N</v>
      </c>
      <c r="H525" s="58"/>
      <c r="I525" s="58"/>
      <c r="J525" s="58"/>
      <c r="K525" s="58"/>
      <c r="L525" s="58"/>
      <c r="M525" s="58"/>
      <c r="N525" s="25" t="s">
        <v>1153</v>
      </c>
    </row>
    <row r="526" spans="1:14" x14ac:dyDescent="0.35">
      <c r="A526" s="11" t="s">
        <v>913</v>
      </c>
      <c r="B526" s="32" t="s">
        <v>9</v>
      </c>
      <c r="C526" s="9"/>
      <c r="D526" s="9"/>
      <c r="E526" s="12" t="str">
        <f t="shared" si="24"/>
        <v>N</v>
      </c>
      <c r="F526" s="12" t="str">
        <f t="shared" si="25"/>
        <v>N</v>
      </c>
      <c r="G526" s="12" t="str">
        <f t="shared" si="26"/>
        <v>N</v>
      </c>
      <c r="H526" s="58"/>
      <c r="I526" s="58"/>
      <c r="J526" s="58"/>
      <c r="K526" s="58"/>
      <c r="L526" s="58"/>
      <c r="M526" s="58"/>
      <c r="N526" s="13" t="s">
        <v>9</v>
      </c>
    </row>
    <row r="527" spans="1:14" x14ac:dyDescent="0.35">
      <c r="A527" s="11" t="s">
        <v>914</v>
      </c>
      <c r="B527" s="27" t="s">
        <v>2</v>
      </c>
      <c r="C527" s="9"/>
      <c r="D527" s="9"/>
      <c r="E527" s="12" t="str">
        <f t="shared" si="24"/>
        <v>N</v>
      </c>
      <c r="F527" s="12" t="str">
        <f t="shared" si="25"/>
        <v>N</v>
      </c>
      <c r="G527" s="12" t="str">
        <f t="shared" si="26"/>
        <v>N</v>
      </c>
      <c r="H527" s="58"/>
      <c r="I527" s="58"/>
      <c r="J527" s="58"/>
      <c r="K527" s="58"/>
      <c r="L527" s="58"/>
      <c r="M527" s="58"/>
      <c r="N527" s="25" t="s">
        <v>1153</v>
      </c>
    </row>
    <row r="528" spans="1:14" x14ac:dyDescent="0.35">
      <c r="A528" s="11" t="s">
        <v>915</v>
      </c>
      <c r="B528" s="32" t="s">
        <v>9</v>
      </c>
      <c r="C528" s="9"/>
      <c r="D528" s="9"/>
      <c r="E528" s="12" t="str">
        <f t="shared" si="24"/>
        <v>N</v>
      </c>
      <c r="F528" s="12" t="str">
        <f t="shared" si="25"/>
        <v>N</v>
      </c>
      <c r="G528" s="12" t="str">
        <f t="shared" si="26"/>
        <v>N</v>
      </c>
      <c r="H528" s="58"/>
      <c r="I528" s="58"/>
      <c r="J528" s="58"/>
      <c r="K528" s="58"/>
      <c r="L528" s="58"/>
      <c r="M528" s="58"/>
      <c r="N528" s="13" t="s">
        <v>9</v>
      </c>
    </row>
    <row r="529" spans="1:14" x14ac:dyDescent="0.35">
      <c r="A529" s="11" t="s">
        <v>916</v>
      </c>
      <c r="B529" s="27" t="s">
        <v>2</v>
      </c>
      <c r="C529" s="9"/>
      <c r="D529" s="9"/>
      <c r="E529" s="12" t="str">
        <f t="shared" si="24"/>
        <v>N</v>
      </c>
      <c r="F529" s="12" t="str">
        <f t="shared" si="25"/>
        <v>N</v>
      </c>
      <c r="G529" s="12" t="str">
        <f t="shared" si="26"/>
        <v>N</v>
      </c>
      <c r="H529" s="58"/>
      <c r="I529" s="58"/>
      <c r="J529" s="58"/>
      <c r="K529" s="58"/>
      <c r="L529" s="58"/>
      <c r="M529" s="58"/>
      <c r="N529" s="25" t="s">
        <v>1153</v>
      </c>
    </row>
    <row r="530" spans="1:14" x14ac:dyDescent="0.35">
      <c r="A530" s="11" t="s">
        <v>917</v>
      </c>
      <c r="B530" s="31" t="s">
        <v>40</v>
      </c>
      <c r="C530" s="9">
        <v>4</v>
      </c>
      <c r="D530" s="9"/>
      <c r="E530" s="12" t="str">
        <f t="shared" si="24"/>
        <v>N</v>
      </c>
      <c r="F530" s="12" t="str">
        <f t="shared" si="25"/>
        <v>N</v>
      </c>
      <c r="G530" s="12" t="str">
        <f t="shared" si="26"/>
        <v>N</v>
      </c>
      <c r="H530" s="58">
        <v>13.9884</v>
      </c>
      <c r="I530" s="58">
        <v>0.51813699999999996</v>
      </c>
      <c r="J530" s="58">
        <v>8.1754800000000003</v>
      </c>
      <c r="K530" s="58">
        <v>1.9907699999999999</v>
      </c>
      <c r="L530" s="58">
        <v>17.0642</v>
      </c>
      <c r="M530" s="58">
        <v>127.575</v>
      </c>
      <c r="N530" s="17" t="s">
        <v>918</v>
      </c>
    </row>
    <row r="531" spans="1:14" x14ac:dyDescent="0.35">
      <c r="A531" s="11" t="s">
        <v>919</v>
      </c>
      <c r="B531" s="31" t="s">
        <v>37</v>
      </c>
      <c r="C531" s="9">
        <v>4</v>
      </c>
      <c r="D531" s="9"/>
      <c r="E531" s="12" t="str">
        <f t="shared" si="24"/>
        <v>N</v>
      </c>
      <c r="F531" s="12" t="str">
        <f t="shared" si="25"/>
        <v>N</v>
      </c>
      <c r="G531" s="12" t="str">
        <f t="shared" si="26"/>
        <v>N</v>
      </c>
      <c r="H531" s="58">
        <v>13.069100000000001</v>
      </c>
      <c r="I531" s="58">
        <v>0.46899400000000002</v>
      </c>
      <c r="J531" s="58">
        <v>7.5680300000000003</v>
      </c>
      <c r="K531" s="58">
        <v>2.0125199999999999</v>
      </c>
      <c r="L531" s="58">
        <v>18.095400000000001</v>
      </c>
      <c r="M531" s="58">
        <v>123.413</v>
      </c>
      <c r="N531" s="33" t="s">
        <v>23</v>
      </c>
    </row>
    <row r="532" spans="1:14" x14ac:dyDescent="0.35">
      <c r="A532" s="11" t="s">
        <v>920</v>
      </c>
      <c r="B532" s="31" t="s">
        <v>41</v>
      </c>
      <c r="C532" s="9">
        <v>4</v>
      </c>
      <c r="D532" s="9"/>
      <c r="E532" s="12" t="str">
        <f t="shared" si="24"/>
        <v>N</v>
      </c>
      <c r="F532" s="12" t="str">
        <f t="shared" si="25"/>
        <v>N</v>
      </c>
      <c r="G532" s="12" t="str">
        <f t="shared" si="26"/>
        <v>N</v>
      </c>
      <c r="H532" s="58">
        <v>13.1281</v>
      </c>
      <c r="I532" s="58">
        <v>0.51430799999999999</v>
      </c>
      <c r="J532" s="58">
        <v>8.8495399999999993</v>
      </c>
      <c r="K532" s="58">
        <v>1.7269099999999999</v>
      </c>
      <c r="L532" s="58">
        <v>8.8859700000000004</v>
      </c>
      <c r="M532" s="58">
        <v>123.622</v>
      </c>
      <c r="N532" s="25" t="s">
        <v>23</v>
      </c>
    </row>
    <row r="533" spans="1:14" x14ac:dyDescent="0.35">
      <c r="A533" s="11" t="s">
        <v>921</v>
      </c>
      <c r="B533" s="27" t="s">
        <v>5</v>
      </c>
      <c r="C533" s="9"/>
      <c r="D533" s="9"/>
      <c r="E533" s="12" t="str">
        <f t="shared" si="24"/>
        <v>N</v>
      </c>
      <c r="F533" s="12" t="str">
        <f t="shared" si="25"/>
        <v>N</v>
      </c>
      <c r="G533" s="12" t="str">
        <f t="shared" si="26"/>
        <v>N</v>
      </c>
      <c r="H533" s="58"/>
      <c r="I533" s="58"/>
      <c r="J533" s="58"/>
      <c r="K533" s="58"/>
      <c r="L533" s="58"/>
      <c r="M533" s="58"/>
      <c r="N533" s="13" t="s">
        <v>27</v>
      </c>
    </row>
    <row r="534" spans="1:14" x14ac:dyDescent="0.35">
      <c r="A534" s="11" t="s">
        <v>922</v>
      </c>
      <c r="B534" s="10" t="s">
        <v>923</v>
      </c>
      <c r="C534" s="9">
        <v>3</v>
      </c>
      <c r="D534" s="9" t="s">
        <v>21</v>
      </c>
      <c r="E534" s="12" t="str">
        <f t="shared" si="24"/>
        <v>N</v>
      </c>
      <c r="F534" s="12" t="str">
        <f t="shared" si="25"/>
        <v>Y</v>
      </c>
      <c r="G534" s="12" t="str">
        <f t="shared" si="26"/>
        <v>N</v>
      </c>
      <c r="H534" s="58">
        <v>5.20261</v>
      </c>
      <c r="I534" s="58">
        <v>0.25041400000000003</v>
      </c>
      <c r="J534" s="58">
        <v>4.1120299999999999</v>
      </c>
      <c r="K534" s="58">
        <v>0.70317600000000002</v>
      </c>
      <c r="L534" s="58">
        <v>0.509633</v>
      </c>
      <c r="M534" s="58">
        <v>53.772500000000001</v>
      </c>
      <c r="N534" s="13" t="s">
        <v>22</v>
      </c>
    </row>
    <row r="535" spans="1:14" x14ac:dyDescent="0.35">
      <c r="A535" s="11" t="s">
        <v>924</v>
      </c>
      <c r="B535" s="10" t="s">
        <v>925</v>
      </c>
      <c r="C535" s="9">
        <v>8</v>
      </c>
      <c r="D535" s="9" t="s">
        <v>21</v>
      </c>
      <c r="E535" s="12" t="str">
        <f t="shared" si="24"/>
        <v>N</v>
      </c>
      <c r="F535" s="12" t="str">
        <f t="shared" si="25"/>
        <v>Y</v>
      </c>
      <c r="G535" s="12" t="str">
        <f t="shared" si="26"/>
        <v>N</v>
      </c>
      <c r="H535" s="58">
        <v>9.9803700000000006</v>
      </c>
      <c r="I535" s="58">
        <v>0.403638</v>
      </c>
      <c r="J535" s="58">
        <v>5.5546100000000003</v>
      </c>
      <c r="K535" s="58">
        <v>1.41543</v>
      </c>
      <c r="L535" s="58">
        <v>9.2595899999999993</v>
      </c>
      <c r="M535" s="58">
        <v>88.668700000000001</v>
      </c>
      <c r="N535" s="13" t="s">
        <v>22</v>
      </c>
    </row>
    <row r="536" spans="1:14" x14ac:dyDescent="0.35">
      <c r="A536" s="11" t="s">
        <v>926</v>
      </c>
      <c r="B536" s="10" t="s">
        <v>927</v>
      </c>
      <c r="C536" s="9">
        <v>3</v>
      </c>
      <c r="D536" s="9" t="s">
        <v>21</v>
      </c>
      <c r="E536" s="12" t="str">
        <f t="shared" si="24"/>
        <v>N</v>
      </c>
      <c r="F536" s="12" t="str">
        <f t="shared" si="25"/>
        <v>Y</v>
      </c>
      <c r="G536" s="12" t="str">
        <f t="shared" si="26"/>
        <v>N</v>
      </c>
      <c r="H536" s="58">
        <v>4.9819599999999999</v>
      </c>
      <c r="I536" s="58">
        <v>0.23483599999999999</v>
      </c>
      <c r="J536" s="58">
        <v>3.8459099999999999</v>
      </c>
      <c r="K536" s="58">
        <v>0.44353399999999998</v>
      </c>
      <c r="L536" s="58">
        <v>0.131884</v>
      </c>
      <c r="M536" s="58">
        <v>41.301200000000001</v>
      </c>
      <c r="N536" s="13" t="s">
        <v>22</v>
      </c>
    </row>
    <row r="537" spans="1:14" x14ac:dyDescent="0.35">
      <c r="A537" s="11" t="s">
        <v>928</v>
      </c>
      <c r="B537" s="10" t="s">
        <v>929</v>
      </c>
      <c r="C537" s="9">
        <v>3</v>
      </c>
      <c r="D537" s="9" t="s">
        <v>21</v>
      </c>
      <c r="E537" s="12" t="str">
        <f t="shared" si="24"/>
        <v>N</v>
      </c>
      <c r="F537" s="12" t="str">
        <f t="shared" si="25"/>
        <v>Y</v>
      </c>
      <c r="G537" s="12" t="str">
        <f t="shared" si="26"/>
        <v>N</v>
      </c>
      <c r="H537" s="58">
        <v>5.6287700000000003</v>
      </c>
      <c r="I537" s="58">
        <v>0.26631500000000002</v>
      </c>
      <c r="J537" s="58">
        <v>4.1161399999999997</v>
      </c>
      <c r="K537" s="58">
        <v>0.68994299999999997</v>
      </c>
      <c r="L537" s="58">
        <v>0.61791200000000002</v>
      </c>
      <c r="M537" s="58">
        <v>53.290700000000001</v>
      </c>
      <c r="N537" s="13" t="s">
        <v>22</v>
      </c>
    </row>
    <row r="538" spans="1:14" x14ac:dyDescent="0.35">
      <c r="A538" s="11" t="s">
        <v>930</v>
      </c>
      <c r="B538" s="10" t="s">
        <v>931</v>
      </c>
      <c r="C538" s="9">
        <v>3</v>
      </c>
      <c r="D538" s="9" t="s">
        <v>21</v>
      </c>
      <c r="E538" s="12" t="str">
        <f t="shared" si="24"/>
        <v>N</v>
      </c>
      <c r="F538" s="12" t="str">
        <f t="shared" si="25"/>
        <v>Y</v>
      </c>
      <c r="G538" s="12" t="str">
        <f t="shared" si="26"/>
        <v>N</v>
      </c>
      <c r="H538" s="58">
        <v>5.7451400000000001</v>
      </c>
      <c r="I538" s="58">
        <v>0.25775199999999998</v>
      </c>
      <c r="J538" s="58">
        <v>3.9487999999999999</v>
      </c>
      <c r="K538" s="58">
        <v>0.70454799999999995</v>
      </c>
      <c r="L538" s="58">
        <v>0.94403400000000004</v>
      </c>
      <c r="M538" s="58">
        <v>52.745800000000003</v>
      </c>
      <c r="N538" s="13" t="s">
        <v>22</v>
      </c>
    </row>
    <row r="539" spans="1:14" x14ac:dyDescent="0.35">
      <c r="A539" s="11" t="s">
        <v>932</v>
      </c>
      <c r="B539" s="32" t="s">
        <v>9</v>
      </c>
      <c r="C539" s="9"/>
      <c r="D539" s="9"/>
      <c r="E539" s="12" t="str">
        <f t="shared" si="24"/>
        <v>N</v>
      </c>
      <c r="F539" s="12" t="str">
        <f t="shared" si="25"/>
        <v>N</v>
      </c>
      <c r="G539" s="12" t="str">
        <f t="shared" si="26"/>
        <v>N</v>
      </c>
      <c r="H539" s="58"/>
      <c r="I539" s="58"/>
      <c r="J539" s="58"/>
      <c r="K539" s="58"/>
      <c r="L539" s="58"/>
      <c r="M539" s="58"/>
      <c r="N539" s="13" t="s">
        <v>9</v>
      </c>
    </row>
    <row r="540" spans="1:14" x14ac:dyDescent="0.35">
      <c r="A540" s="11" t="s">
        <v>933</v>
      </c>
      <c r="B540" s="10" t="s">
        <v>1195</v>
      </c>
      <c r="C540" s="9">
        <v>3</v>
      </c>
      <c r="D540" s="9" t="s">
        <v>21</v>
      </c>
      <c r="E540" s="12" t="str">
        <f t="shared" si="24"/>
        <v>N</v>
      </c>
      <c r="F540" s="12" t="str">
        <f t="shared" si="25"/>
        <v>Y</v>
      </c>
      <c r="G540" s="12" t="str">
        <f t="shared" si="26"/>
        <v>N</v>
      </c>
      <c r="H540" s="58">
        <v>8.6646000000000001</v>
      </c>
      <c r="I540" s="58">
        <v>0.39921099999999998</v>
      </c>
      <c r="J540" s="58">
        <v>5.8369900000000001</v>
      </c>
      <c r="K540" s="58">
        <v>1.2418800000000001</v>
      </c>
      <c r="L540" s="58">
        <v>5.2117100000000001</v>
      </c>
      <c r="M540" s="58">
        <v>85.14</v>
      </c>
      <c r="N540" s="13" t="s">
        <v>22</v>
      </c>
    </row>
    <row r="541" spans="1:14" x14ac:dyDescent="0.35">
      <c r="A541" s="11" t="s">
        <v>934</v>
      </c>
      <c r="B541" s="10" t="s">
        <v>1196</v>
      </c>
      <c r="C541" s="9">
        <v>3</v>
      </c>
      <c r="D541" s="9" t="s">
        <v>21</v>
      </c>
      <c r="E541" s="12" t="str">
        <f t="shared" si="24"/>
        <v>N</v>
      </c>
      <c r="F541" s="12" t="str">
        <f t="shared" si="25"/>
        <v>Y</v>
      </c>
      <c r="G541" s="12" t="str">
        <f t="shared" si="26"/>
        <v>N</v>
      </c>
      <c r="H541" s="58">
        <v>8.7322000000000006</v>
      </c>
      <c r="I541" s="58">
        <v>0.41069600000000001</v>
      </c>
      <c r="J541" s="58">
        <v>6.0486300000000002</v>
      </c>
      <c r="K541" s="58">
        <v>1.1787399999999999</v>
      </c>
      <c r="L541" s="58">
        <v>5.7053599999999998</v>
      </c>
      <c r="M541" s="58">
        <v>84.437899999999999</v>
      </c>
      <c r="N541" s="13" t="s">
        <v>22</v>
      </c>
    </row>
    <row r="542" spans="1:14" x14ac:dyDescent="0.35">
      <c r="A542" s="11" t="s">
        <v>935</v>
      </c>
      <c r="B542" s="10" t="s">
        <v>1180</v>
      </c>
      <c r="C542" s="9">
        <v>3</v>
      </c>
      <c r="D542" s="9" t="s">
        <v>21</v>
      </c>
      <c r="E542" s="12" t="str">
        <f t="shared" si="24"/>
        <v>N</v>
      </c>
      <c r="F542" s="12" t="str">
        <f t="shared" si="25"/>
        <v>Y</v>
      </c>
      <c r="G542" s="12" t="str">
        <f t="shared" si="26"/>
        <v>N</v>
      </c>
      <c r="H542" s="58">
        <v>10.11</v>
      </c>
      <c r="I542" s="58">
        <v>0.45569100000000001</v>
      </c>
      <c r="J542" s="58">
        <v>6.7003899999999996</v>
      </c>
      <c r="K542" s="58">
        <v>1.49078</v>
      </c>
      <c r="L542" s="58">
        <v>7.8062500000000004</v>
      </c>
      <c r="M542" s="58">
        <v>99.944000000000003</v>
      </c>
      <c r="N542" s="13" t="s">
        <v>22</v>
      </c>
    </row>
    <row r="543" spans="1:14" x14ac:dyDescent="0.35">
      <c r="A543" s="11" t="s">
        <v>936</v>
      </c>
      <c r="B543" s="32" t="s">
        <v>9</v>
      </c>
      <c r="C543" s="9"/>
      <c r="D543" s="9"/>
      <c r="E543" s="12" t="str">
        <f t="shared" si="24"/>
        <v>N</v>
      </c>
      <c r="F543" s="12" t="str">
        <f t="shared" si="25"/>
        <v>N</v>
      </c>
      <c r="G543" s="12" t="str">
        <f t="shared" si="26"/>
        <v>N</v>
      </c>
      <c r="H543" s="58"/>
      <c r="I543" s="58"/>
      <c r="J543" s="58"/>
      <c r="K543" s="58"/>
      <c r="L543" s="58"/>
      <c r="M543" s="58"/>
      <c r="N543" s="13" t="s">
        <v>9</v>
      </c>
    </row>
    <row r="544" spans="1:14" x14ac:dyDescent="0.35">
      <c r="A544" s="11" t="s">
        <v>937</v>
      </c>
      <c r="B544" s="10" t="s">
        <v>938</v>
      </c>
      <c r="C544" s="9">
        <v>8</v>
      </c>
      <c r="D544" s="9" t="s">
        <v>21</v>
      </c>
      <c r="E544" s="12" t="str">
        <f t="shared" si="24"/>
        <v>N</v>
      </c>
      <c r="F544" s="12" t="str">
        <f t="shared" si="25"/>
        <v>Y</v>
      </c>
      <c r="G544" s="12" t="str">
        <f t="shared" si="26"/>
        <v>N</v>
      </c>
      <c r="H544" s="58">
        <v>7.6875</v>
      </c>
      <c r="I544" s="58">
        <v>0.34332499999999999</v>
      </c>
      <c r="J544" s="58">
        <v>4.9628399999999999</v>
      </c>
      <c r="K544" s="58">
        <v>1.0572299999999999</v>
      </c>
      <c r="L544" s="58">
        <v>4.71875</v>
      </c>
      <c r="M544" s="58">
        <v>72.435299999999998</v>
      </c>
      <c r="N544" s="13" t="s">
        <v>22</v>
      </c>
    </row>
    <row r="545" spans="1:14" x14ac:dyDescent="0.35">
      <c r="A545" s="11" t="s">
        <v>939</v>
      </c>
      <c r="B545" s="10" t="s">
        <v>940</v>
      </c>
      <c r="C545" s="9">
        <v>7</v>
      </c>
      <c r="D545" s="9" t="s">
        <v>21</v>
      </c>
      <c r="E545" s="12" t="str">
        <f t="shared" si="24"/>
        <v>Y</v>
      </c>
      <c r="F545" s="12" t="str">
        <f t="shared" si="25"/>
        <v>N</v>
      </c>
      <c r="G545" s="12" t="str">
        <f t="shared" si="26"/>
        <v>N</v>
      </c>
      <c r="H545" s="58">
        <v>6.2370099999999997</v>
      </c>
      <c r="I545" s="58">
        <v>0.23547599999999999</v>
      </c>
      <c r="J545" s="58">
        <v>3.2245699999999999</v>
      </c>
      <c r="K545" s="58">
        <v>1.36883</v>
      </c>
      <c r="L545" s="58">
        <v>4.28444</v>
      </c>
      <c r="M545" s="58">
        <v>66.436999999999998</v>
      </c>
      <c r="N545" s="13" t="s">
        <v>22</v>
      </c>
    </row>
    <row r="546" spans="1:14" x14ac:dyDescent="0.35">
      <c r="A546" s="11" t="s">
        <v>941</v>
      </c>
      <c r="B546" s="10" t="s">
        <v>942</v>
      </c>
      <c r="C546" s="9">
        <v>7</v>
      </c>
      <c r="D546" s="9" t="s">
        <v>21</v>
      </c>
      <c r="E546" s="12" t="str">
        <f t="shared" si="24"/>
        <v>Y</v>
      </c>
      <c r="F546" s="12" t="str">
        <f t="shared" si="25"/>
        <v>N</v>
      </c>
      <c r="G546" s="12" t="str">
        <f t="shared" si="26"/>
        <v>N</v>
      </c>
      <c r="H546" s="58">
        <v>5.4929600000000001</v>
      </c>
      <c r="I546" s="58">
        <v>0.226295</v>
      </c>
      <c r="J546" s="58">
        <v>3.0885500000000001</v>
      </c>
      <c r="K546" s="58">
        <v>0.90611399999999998</v>
      </c>
      <c r="L546" s="58">
        <v>1.31979</v>
      </c>
      <c r="M546" s="58">
        <v>52.901600000000002</v>
      </c>
      <c r="N546" s="13" t="s">
        <v>22</v>
      </c>
    </row>
    <row r="547" spans="1:14" x14ac:dyDescent="0.35">
      <c r="A547" s="11" t="s">
        <v>943</v>
      </c>
      <c r="B547" s="10" t="s">
        <v>944</v>
      </c>
      <c r="C547" s="9">
        <v>7</v>
      </c>
      <c r="D547" s="9" t="s">
        <v>21</v>
      </c>
      <c r="E547" s="12" t="str">
        <f t="shared" si="24"/>
        <v>Y</v>
      </c>
      <c r="F547" s="12" t="str">
        <f t="shared" si="25"/>
        <v>N</v>
      </c>
      <c r="G547" s="12" t="str">
        <f t="shared" si="26"/>
        <v>N</v>
      </c>
      <c r="H547" s="58">
        <v>5.1256700000000004</v>
      </c>
      <c r="I547" s="58">
        <v>0.218443</v>
      </c>
      <c r="J547" s="58">
        <v>3.03722</v>
      </c>
      <c r="K547" s="58">
        <v>0.81705099999999997</v>
      </c>
      <c r="L547" s="58">
        <v>0.79264999999999997</v>
      </c>
      <c r="M547" s="58">
        <v>49.815300000000001</v>
      </c>
      <c r="N547" s="13" t="s">
        <v>22</v>
      </c>
    </row>
    <row r="548" spans="1:14" x14ac:dyDescent="0.35">
      <c r="A548" s="11" t="s">
        <v>945</v>
      </c>
      <c r="B548" s="27" t="s">
        <v>170</v>
      </c>
      <c r="C548" s="9"/>
      <c r="D548" s="9"/>
      <c r="E548" s="12" t="str">
        <f t="shared" si="24"/>
        <v>N</v>
      </c>
      <c r="F548" s="12" t="str">
        <f t="shared" si="25"/>
        <v>N</v>
      </c>
      <c r="G548" s="12" t="str">
        <f t="shared" si="26"/>
        <v>N</v>
      </c>
      <c r="H548" s="58"/>
      <c r="I548" s="58"/>
      <c r="J548" s="58"/>
      <c r="K548" s="58"/>
      <c r="L548" s="58"/>
      <c r="M548" s="58"/>
      <c r="N548" s="9" t="s">
        <v>23</v>
      </c>
    </row>
    <row r="549" spans="1:14" x14ac:dyDescent="0.35">
      <c r="A549" s="11" t="s">
        <v>946</v>
      </c>
      <c r="B549" s="10" t="s">
        <v>947</v>
      </c>
      <c r="C549" s="9">
        <v>7</v>
      </c>
      <c r="D549" s="9" t="s">
        <v>21</v>
      </c>
      <c r="E549" s="12" t="str">
        <f t="shared" si="24"/>
        <v>Y</v>
      </c>
      <c r="F549" s="12" t="str">
        <f t="shared" si="25"/>
        <v>N</v>
      </c>
      <c r="G549" s="12" t="str">
        <f t="shared" si="26"/>
        <v>N</v>
      </c>
      <c r="H549" s="58">
        <v>8.1563599999999994</v>
      </c>
      <c r="I549" s="58">
        <v>0.30865599999999999</v>
      </c>
      <c r="J549" s="58">
        <v>4.4745400000000002</v>
      </c>
      <c r="K549" s="58">
        <v>1.31813</v>
      </c>
      <c r="L549" s="58">
        <v>3.9127299999999998</v>
      </c>
      <c r="M549" s="58">
        <v>76.798599999999993</v>
      </c>
      <c r="N549" s="13" t="s">
        <v>22</v>
      </c>
    </row>
    <row r="550" spans="1:14" x14ac:dyDescent="0.35">
      <c r="A550" s="11" t="s">
        <v>948</v>
      </c>
      <c r="B550" s="27" t="s">
        <v>411</v>
      </c>
      <c r="C550" s="9"/>
      <c r="D550" s="9"/>
      <c r="E550" s="12" t="str">
        <f t="shared" si="24"/>
        <v>N</v>
      </c>
      <c r="F550" s="12" t="str">
        <f t="shared" si="25"/>
        <v>N</v>
      </c>
      <c r="G550" s="12" t="str">
        <f t="shared" si="26"/>
        <v>N</v>
      </c>
      <c r="H550" s="58"/>
      <c r="I550" s="58"/>
      <c r="J550" s="58"/>
      <c r="K550" s="58"/>
      <c r="L550" s="58"/>
      <c r="M550" s="58"/>
      <c r="N550" s="9" t="s">
        <v>23</v>
      </c>
    </row>
    <row r="551" spans="1:14" x14ac:dyDescent="0.35">
      <c r="A551" s="11" t="s">
        <v>949</v>
      </c>
      <c r="B551" s="32" t="s">
        <v>9</v>
      </c>
      <c r="C551" s="9"/>
      <c r="D551" s="9"/>
      <c r="E551" s="12" t="str">
        <f t="shared" si="24"/>
        <v>N</v>
      </c>
      <c r="F551" s="12" t="str">
        <f t="shared" si="25"/>
        <v>N</v>
      </c>
      <c r="G551" s="12" t="str">
        <f t="shared" si="26"/>
        <v>N</v>
      </c>
      <c r="H551" s="58"/>
      <c r="I551" s="58"/>
      <c r="J551" s="58"/>
      <c r="K551" s="58"/>
      <c r="L551" s="58"/>
      <c r="M551" s="58"/>
      <c r="N551" s="13" t="s">
        <v>9</v>
      </c>
    </row>
    <row r="552" spans="1:14" x14ac:dyDescent="0.35">
      <c r="A552" s="11" t="s">
        <v>950</v>
      </c>
      <c r="B552" s="27" t="s">
        <v>2</v>
      </c>
      <c r="C552" s="9"/>
      <c r="D552" s="9"/>
      <c r="E552" s="12" t="str">
        <f t="shared" si="24"/>
        <v>N</v>
      </c>
      <c r="F552" s="12" t="str">
        <f t="shared" si="25"/>
        <v>N</v>
      </c>
      <c r="G552" s="12" t="str">
        <f t="shared" si="26"/>
        <v>N</v>
      </c>
      <c r="H552" s="58"/>
      <c r="I552" s="58"/>
      <c r="J552" s="58"/>
      <c r="K552" s="58"/>
      <c r="L552" s="58"/>
      <c r="M552" s="58"/>
      <c r="N552" s="25" t="s">
        <v>1153</v>
      </c>
    </row>
    <row r="553" spans="1:14" x14ac:dyDescent="0.35">
      <c r="A553" s="11" t="s">
        <v>951</v>
      </c>
      <c r="B553" s="32" t="s">
        <v>9</v>
      </c>
      <c r="C553" s="9"/>
      <c r="D553" s="9"/>
      <c r="E553" s="12" t="str">
        <f t="shared" si="24"/>
        <v>N</v>
      </c>
      <c r="F553" s="12" t="str">
        <f t="shared" si="25"/>
        <v>N</v>
      </c>
      <c r="G553" s="12" t="str">
        <f t="shared" si="26"/>
        <v>N</v>
      </c>
      <c r="H553" s="58"/>
      <c r="I553" s="58"/>
      <c r="J553" s="58"/>
      <c r="K553" s="58"/>
      <c r="L553" s="58"/>
      <c r="M553" s="58"/>
      <c r="N553" s="13" t="s">
        <v>9</v>
      </c>
    </row>
    <row r="554" spans="1:14" x14ac:dyDescent="0.35">
      <c r="A554" s="11" t="s">
        <v>952</v>
      </c>
      <c r="B554" s="27" t="s">
        <v>2</v>
      </c>
      <c r="C554" s="9"/>
      <c r="D554" s="9"/>
      <c r="E554" s="12" t="str">
        <f t="shared" si="24"/>
        <v>N</v>
      </c>
      <c r="F554" s="12" t="str">
        <f t="shared" si="25"/>
        <v>N</v>
      </c>
      <c r="G554" s="12" t="str">
        <f t="shared" si="26"/>
        <v>N</v>
      </c>
      <c r="H554" s="58"/>
      <c r="I554" s="58"/>
      <c r="J554" s="58"/>
      <c r="K554" s="58"/>
      <c r="L554" s="58"/>
      <c r="M554" s="58"/>
      <c r="N554" s="25" t="s">
        <v>1153</v>
      </c>
    </row>
    <row r="555" spans="1:14" x14ac:dyDescent="0.35">
      <c r="A555" s="11" t="s">
        <v>953</v>
      </c>
      <c r="B555" s="32" t="s">
        <v>9</v>
      </c>
      <c r="C555" s="9"/>
      <c r="D555" s="9"/>
      <c r="E555" s="12" t="str">
        <f t="shared" si="24"/>
        <v>N</v>
      </c>
      <c r="F555" s="12" t="str">
        <f t="shared" si="25"/>
        <v>N</v>
      </c>
      <c r="G555" s="12" t="str">
        <f t="shared" si="26"/>
        <v>N</v>
      </c>
      <c r="H555" s="58"/>
      <c r="I555" s="58"/>
      <c r="J555" s="58"/>
      <c r="K555" s="58"/>
      <c r="L555" s="58"/>
      <c r="M555" s="58"/>
      <c r="N555" s="13" t="s">
        <v>9</v>
      </c>
    </row>
    <row r="556" spans="1:14" x14ac:dyDescent="0.35">
      <c r="A556" s="11" t="s">
        <v>954</v>
      </c>
      <c r="B556" s="31" t="s">
        <v>35</v>
      </c>
      <c r="C556" s="9">
        <v>4</v>
      </c>
      <c r="D556" s="9"/>
      <c r="E556" s="12" t="str">
        <f t="shared" si="24"/>
        <v>N</v>
      </c>
      <c r="F556" s="12" t="str">
        <f t="shared" si="25"/>
        <v>N</v>
      </c>
      <c r="G556" s="12" t="str">
        <f t="shared" si="26"/>
        <v>N</v>
      </c>
      <c r="H556" s="58">
        <v>12.596</v>
      </c>
      <c r="I556" s="58">
        <v>0.47628599999999999</v>
      </c>
      <c r="J556" s="58">
        <v>7.2148199999999996</v>
      </c>
      <c r="K556" s="58">
        <v>1.71099</v>
      </c>
      <c r="L556" s="58">
        <v>12.664300000000001</v>
      </c>
      <c r="M556" s="58">
        <v>111.10599999999999</v>
      </c>
      <c r="N556" s="25" t="s">
        <v>955</v>
      </c>
    </row>
    <row r="557" spans="1:14" x14ac:dyDescent="0.35">
      <c r="A557" s="11" t="s">
        <v>956</v>
      </c>
      <c r="B557" s="31" t="s">
        <v>38</v>
      </c>
      <c r="C557" s="9">
        <v>4</v>
      </c>
      <c r="D557" s="9"/>
      <c r="E557" s="12" t="str">
        <f t="shared" si="24"/>
        <v>N</v>
      </c>
      <c r="F557" s="12" t="str">
        <f t="shared" si="25"/>
        <v>N</v>
      </c>
      <c r="G557" s="12" t="str">
        <f t="shared" si="26"/>
        <v>N</v>
      </c>
      <c r="H557" s="58">
        <v>11.268000000000001</v>
      </c>
      <c r="I557" s="58">
        <v>0.43667299999999998</v>
      </c>
      <c r="J557" s="58">
        <v>7.0608300000000002</v>
      </c>
      <c r="K557" s="58">
        <v>1.6644600000000001</v>
      </c>
      <c r="L557" s="58">
        <v>13.601800000000001</v>
      </c>
      <c r="M557" s="58">
        <v>108.40900000000001</v>
      </c>
      <c r="N557" s="25" t="s">
        <v>23</v>
      </c>
    </row>
    <row r="558" spans="1:14" x14ac:dyDescent="0.35">
      <c r="A558" s="11" t="s">
        <v>957</v>
      </c>
      <c r="B558" s="31" t="s">
        <v>39</v>
      </c>
      <c r="C558" s="9">
        <v>4</v>
      </c>
      <c r="D558" s="9"/>
      <c r="E558" s="12" t="str">
        <f t="shared" si="24"/>
        <v>N</v>
      </c>
      <c r="F558" s="12" t="str">
        <f t="shared" si="25"/>
        <v>N</v>
      </c>
      <c r="G558" s="12" t="str">
        <f t="shared" si="26"/>
        <v>N</v>
      </c>
      <c r="H558" s="58">
        <v>12.7791</v>
      </c>
      <c r="I558" s="58">
        <v>0.51108100000000001</v>
      </c>
      <c r="J558" s="58">
        <v>8.6318000000000001</v>
      </c>
      <c r="K558" s="58">
        <v>1.6835899999999999</v>
      </c>
      <c r="L558" s="58">
        <v>8.4096499999999992</v>
      </c>
      <c r="M558" s="58">
        <v>120.55</v>
      </c>
      <c r="N558" s="17" t="s">
        <v>958</v>
      </c>
    </row>
    <row r="559" spans="1:14" x14ac:dyDescent="0.35">
      <c r="A559" s="11" t="s">
        <v>959</v>
      </c>
      <c r="B559" s="10" t="s">
        <v>960</v>
      </c>
      <c r="C559" s="9">
        <v>3</v>
      </c>
      <c r="D559" s="9" t="s">
        <v>21</v>
      </c>
      <c r="E559" s="12" t="str">
        <f t="shared" si="24"/>
        <v>N</v>
      </c>
      <c r="F559" s="12" t="str">
        <f t="shared" si="25"/>
        <v>Y</v>
      </c>
      <c r="G559" s="12" t="str">
        <f t="shared" si="26"/>
        <v>N</v>
      </c>
      <c r="H559" s="58">
        <v>7.2728799999999998</v>
      </c>
      <c r="I559" s="58">
        <v>0.30622500000000002</v>
      </c>
      <c r="J559" s="58">
        <v>4.9395600000000002</v>
      </c>
      <c r="K559" s="58">
        <v>1.11128</v>
      </c>
      <c r="L559" s="58">
        <v>2.5090599999999998</v>
      </c>
      <c r="M559" s="58">
        <v>74.089399999999998</v>
      </c>
      <c r="N559" s="13" t="s">
        <v>22</v>
      </c>
    </row>
    <row r="560" spans="1:14" x14ac:dyDescent="0.35">
      <c r="A560" s="11" t="s">
        <v>961</v>
      </c>
      <c r="B560" s="10" t="s">
        <v>962</v>
      </c>
      <c r="C560" s="9">
        <v>3</v>
      </c>
      <c r="D560" s="9" t="s">
        <v>21</v>
      </c>
      <c r="E560" s="12" t="str">
        <f t="shared" si="24"/>
        <v>N</v>
      </c>
      <c r="F560" s="12" t="str">
        <f t="shared" si="25"/>
        <v>Y</v>
      </c>
      <c r="G560" s="12" t="str">
        <f t="shared" si="26"/>
        <v>N</v>
      </c>
      <c r="H560" s="58">
        <v>8.3137100000000004</v>
      </c>
      <c r="I560" s="58">
        <v>0.32371899999999998</v>
      </c>
      <c r="J560" s="58">
        <v>4.9370200000000004</v>
      </c>
      <c r="K560" s="58">
        <v>1.27139</v>
      </c>
      <c r="L560" s="58">
        <v>3.2095199999999999</v>
      </c>
      <c r="M560" s="58">
        <v>79.226900000000001</v>
      </c>
      <c r="N560" s="13" t="s">
        <v>22</v>
      </c>
    </row>
    <row r="561" spans="1:14" x14ac:dyDescent="0.35">
      <c r="A561" s="11" t="s">
        <v>963</v>
      </c>
      <c r="B561" s="10" t="s">
        <v>964</v>
      </c>
      <c r="C561" s="9">
        <v>7</v>
      </c>
      <c r="D561" s="9" t="s">
        <v>21</v>
      </c>
      <c r="E561" s="12" t="str">
        <f t="shared" si="24"/>
        <v>Y</v>
      </c>
      <c r="F561" s="12" t="str">
        <f t="shared" si="25"/>
        <v>N</v>
      </c>
      <c r="G561" s="12" t="str">
        <f t="shared" si="26"/>
        <v>N</v>
      </c>
      <c r="H561" s="58">
        <v>8.7448899999999998</v>
      </c>
      <c r="I561" s="58">
        <v>0.36463099999999998</v>
      </c>
      <c r="J561" s="58">
        <v>5.0259200000000002</v>
      </c>
      <c r="K561" s="58">
        <v>1.27325</v>
      </c>
      <c r="L561" s="58">
        <v>7.7748299999999997</v>
      </c>
      <c r="M561" s="58">
        <v>79.9953</v>
      </c>
      <c r="N561" s="13" t="s">
        <v>22</v>
      </c>
    </row>
    <row r="562" spans="1:14" x14ac:dyDescent="0.35">
      <c r="A562" s="11" t="s">
        <v>965</v>
      </c>
      <c r="B562" s="10" t="s">
        <v>966</v>
      </c>
      <c r="C562" s="9">
        <v>3</v>
      </c>
      <c r="D562" s="9" t="s">
        <v>21</v>
      </c>
      <c r="E562" s="12" t="str">
        <f t="shared" si="24"/>
        <v>N</v>
      </c>
      <c r="F562" s="12" t="str">
        <f t="shared" si="25"/>
        <v>Y</v>
      </c>
      <c r="G562" s="12" t="str">
        <f t="shared" si="26"/>
        <v>N</v>
      </c>
      <c r="H562" s="58">
        <v>7.0371600000000001</v>
      </c>
      <c r="I562" s="58">
        <v>0.27934100000000001</v>
      </c>
      <c r="J562" s="58">
        <v>3.9195000000000002</v>
      </c>
      <c r="K562" s="58">
        <v>1.16665</v>
      </c>
      <c r="L562" s="58">
        <v>2.2571300000000001</v>
      </c>
      <c r="M562" s="58">
        <v>67.621499999999997</v>
      </c>
      <c r="N562" s="13" t="s">
        <v>22</v>
      </c>
    </row>
    <row r="563" spans="1:14" x14ac:dyDescent="0.35">
      <c r="A563" s="11" t="s">
        <v>967</v>
      </c>
      <c r="B563" s="27" t="s">
        <v>5</v>
      </c>
      <c r="C563" s="9"/>
      <c r="D563" s="9"/>
      <c r="E563" s="12" t="str">
        <f t="shared" si="24"/>
        <v>N</v>
      </c>
      <c r="F563" s="12" t="str">
        <f t="shared" si="25"/>
        <v>N</v>
      </c>
      <c r="G563" s="12" t="str">
        <f t="shared" si="26"/>
        <v>N</v>
      </c>
      <c r="H563" s="58"/>
      <c r="I563" s="58"/>
      <c r="J563" s="58"/>
      <c r="K563" s="58"/>
      <c r="L563" s="58"/>
      <c r="M563" s="58"/>
      <c r="N563" s="13" t="s">
        <v>27</v>
      </c>
    </row>
    <row r="564" spans="1:14" x14ac:dyDescent="0.35">
      <c r="A564" s="11" t="s">
        <v>968</v>
      </c>
      <c r="B564" s="10" t="s">
        <v>1181</v>
      </c>
      <c r="C564" s="9">
        <v>3</v>
      </c>
      <c r="D564" s="9" t="s">
        <v>21</v>
      </c>
      <c r="E564" s="12" t="str">
        <f t="shared" si="24"/>
        <v>N</v>
      </c>
      <c r="F564" s="12" t="str">
        <f t="shared" si="25"/>
        <v>Y</v>
      </c>
      <c r="G564" s="12" t="str">
        <f t="shared" si="26"/>
        <v>N</v>
      </c>
      <c r="H564" s="58">
        <v>5.8660899999999998</v>
      </c>
      <c r="I564" s="58">
        <v>0.25917600000000002</v>
      </c>
      <c r="J564" s="58">
        <v>4.0173699999999997</v>
      </c>
      <c r="K564" s="58">
        <v>0.79356000000000004</v>
      </c>
      <c r="L564" s="58">
        <v>1.1441300000000001</v>
      </c>
      <c r="M564" s="58">
        <v>56.462600000000002</v>
      </c>
      <c r="N564" s="13" t="s">
        <v>22</v>
      </c>
    </row>
    <row r="565" spans="1:14" x14ac:dyDescent="0.35">
      <c r="A565" s="11" t="s">
        <v>969</v>
      </c>
      <c r="B565" s="10" t="s">
        <v>1182</v>
      </c>
      <c r="C565" s="9">
        <v>3</v>
      </c>
      <c r="D565" s="9" t="s">
        <v>21</v>
      </c>
      <c r="E565" s="12" t="str">
        <f t="shared" si="24"/>
        <v>N</v>
      </c>
      <c r="F565" s="12" t="str">
        <f t="shared" si="25"/>
        <v>Y</v>
      </c>
      <c r="G565" s="12" t="str">
        <f t="shared" si="26"/>
        <v>N</v>
      </c>
      <c r="H565" s="58">
        <v>7.4134900000000004</v>
      </c>
      <c r="I565" s="58">
        <v>0.34008100000000002</v>
      </c>
      <c r="J565" s="58">
        <v>4.6257200000000003</v>
      </c>
      <c r="K565" s="58">
        <v>1.12327</v>
      </c>
      <c r="L565" s="58">
        <v>1.57369</v>
      </c>
      <c r="M565" s="58">
        <v>72.082899999999995</v>
      </c>
      <c r="N565" s="13" t="s">
        <v>22</v>
      </c>
    </row>
    <row r="566" spans="1:14" x14ac:dyDescent="0.35">
      <c r="A566" s="11" t="s">
        <v>970</v>
      </c>
      <c r="B566" s="10" t="s">
        <v>971</v>
      </c>
      <c r="C566" s="9">
        <v>3</v>
      </c>
      <c r="D566" s="9" t="s">
        <v>21</v>
      </c>
      <c r="E566" s="12" t="str">
        <f t="shared" si="24"/>
        <v>N</v>
      </c>
      <c r="F566" s="12" t="str">
        <f t="shared" si="25"/>
        <v>Y</v>
      </c>
      <c r="G566" s="12" t="str">
        <f t="shared" si="26"/>
        <v>N</v>
      </c>
      <c r="H566" s="58">
        <v>9.0094799999999999</v>
      </c>
      <c r="I566" s="58">
        <v>0.40664499999999998</v>
      </c>
      <c r="J566" s="58">
        <v>5.81663</v>
      </c>
      <c r="K566" s="58">
        <v>1.3364499999999999</v>
      </c>
      <c r="L566" s="58">
        <v>5.9040400000000002</v>
      </c>
      <c r="M566" s="58">
        <v>88.168099999999995</v>
      </c>
      <c r="N566" s="13" t="s">
        <v>22</v>
      </c>
    </row>
    <row r="567" spans="1:14" x14ac:dyDescent="0.35">
      <c r="A567" s="11" t="s">
        <v>972</v>
      </c>
      <c r="B567" s="10" t="s">
        <v>973</v>
      </c>
      <c r="C567" s="9">
        <v>3</v>
      </c>
      <c r="D567" s="9" t="s">
        <v>21</v>
      </c>
      <c r="E567" s="12" t="str">
        <f t="shared" si="24"/>
        <v>N</v>
      </c>
      <c r="F567" s="12" t="str">
        <f t="shared" si="25"/>
        <v>Y</v>
      </c>
      <c r="G567" s="12" t="str">
        <f t="shared" si="26"/>
        <v>N</v>
      </c>
      <c r="H567" s="58">
        <v>9.1484799999999993</v>
      </c>
      <c r="I567" s="58">
        <v>0.41065800000000002</v>
      </c>
      <c r="J567" s="58">
        <v>5.97281</v>
      </c>
      <c r="K567" s="58">
        <v>1.2748600000000001</v>
      </c>
      <c r="L567" s="58">
        <v>5.8578400000000004</v>
      </c>
      <c r="M567" s="58">
        <v>87.261200000000002</v>
      </c>
      <c r="N567" s="13" t="s">
        <v>22</v>
      </c>
    </row>
    <row r="568" spans="1:14" x14ac:dyDescent="0.35">
      <c r="A568" s="11" t="s">
        <v>974</v>
      </c>
      <c r="B568" s="32" t="s">
        <v>9</v>
      </c>
      <c r="C568" s="9"/>
      <c r="D568" s="9"/>
      <c r="E568" s="12" t="str">
        <f t="shared" si="24"/>
        <v>N</v>
      </c>
      <c r="F568" s="12" t="str">
        <f t="shared" si="25"/>
        <v>N</v>
      </c>
      <c r="G568" s="12" t="str">
        <f t="shared" si="26"/>
        <v>N</v>
      </c>
      <c r="H568" s="58"/>
      <c r="I568" s="58"/>
      <c r="J568" s="58"/>
      <c r="K568" s="58"/>
      <c r="L568" s="58"/>
      <c r="M568" s="58"/>
      <c r="N568" s="13" t="s">
        <v>9</v>
      </c>
    </row>
    <row r="569" spans="1:14" x14ac:dyDescent="0.35">
      <c r="A569" s="11" t="s">
        <v>975</v>
      </c>
      <c r="B569" s="10" t="s">
        <v>976</v>
      </c>
      <c r="C569" s="9">
        <v>7</v>
      </c>
      <c r="D569" s="9" t="s">
        <v>21</v>
      </c>
      <c r="E569" s="12" t="str">
        <f t="shared" si="24"/>
        <v>Y</v>
      </c>
      <c r="F569" s="12" t="str">
        <f t="shared" si="25"/>
        <v>N</v>
      </c>
      <c r="G569" s="12" t="str">
        <f t="shared" si="26"/>
        <v>N</v>
      </c>
      <c r="H569" s="58">
        <v>8.5470100000000002</v>
      </c>
      <c r="I569" s="58">
        <v>0.35901499999999997</v>
      </c>
      <c r="J569" s="58">
        <v>4.9245900000000002</v>
      </c>
      <c r="K569" s="58">
        <v>1.33534</v>
      </c>
      <c r="L569" s="58">
        <v>4.7978399999999999</v>
      </c>
      <c r="M569" s="58">
        <v>81.092500000000001</v>
      </c>
      <c r="N569" s="13" t="s">
        <v>22</v>
      </c>
    </row>
    <row r="570" spans="1:14" x14ac:dyDescent="0.35">
      <c r="A570" s="11" t="s">
        <v>977</v>
      </c>
      <c r="B570" s="10" t="s">
        <v>978</v>
      </c>
      <c r="C570" s="9">
        <v>7</v>
      </c>
      <c r="D570" s="9" t="s">
        <v>21</v>
      </c>
      <c r="E570" s="12" t="str">
        <f t="shared" si="24"/>
        <v>Y</v>
      </c>
      <c r="F570" s="12" t="str">
        <f t="shared" si="25"/>
        <v>N</v>
      </c>
      <c r="G570" s="12" t="str">
        <f t="shared" si="26"/>
        <v>N</v>
      </c>
      <c r="H570" s="58">
        <v>7.0498799999999999</v>
      </c>
      <c r="I570" s="58">
        <v>0.31053999999999998</v>
      </c>
      <c r="J570" s="58">
        <v>4.2798600000000002</v>
      </c>
      <c r="K570" s="58">
        <v>1.0357799999999999</v>
      </c>
      <c r="L570" s="58">
        <v>1.6604300000000001</v>
      </c>
      <c r="M570" s="58">
        <v>66.580699999999993</v>
      </c>
      <c r="N570" s="13" t="s">
        <v>22</v>
      </c>
    </row>
    <row r="571" spans="1:14" x14ac:dyDescent="0.35">
      <c r="A571" s="11" t="s">
        <v>979</v>
      </c>
      <c r="B571" s="10" t="s">
        <v>980</v>
      </c>
      <c r="C571" s="9">
        <v>7</v>
      </c>
      <c r="D571" s="9" t="s">
        <v>21</v>
      </c>
      <c r="E571" s="12" t="str">
        <f t="shared" si="24"/>
        <v>Y</v>
      </c>
      <c r="F571" s="12" t="str">
        <f t="shared" si="25"/>
        <v>N</v>
      </c>
      <c r="G571" s="12" t="str">
        <f t="shared" si="26"/>
        <v>N</v>
      </c>
      <c r="H571" s="58">
        <v>6.9301000000000004</v>
      </c>
      <c r="I571" s="58">
        <v>0.30438799999999999</v>
      </c>
      <c r="J571" s="58">
        <v>4.2054999999999998</v>
      </c>
      <c r="K571" s="58">
        <v>1.20933</v>
      </c>
      <c r="L571" s="58">
        <v>2.2040600000000001</v>
      </c>
      <c r="M571" s="58">
        <v>71.314999999999998</v>
      </c>
      <c r="N571" s="13" t="s">
        <v>22</v>
      </c>
    </row>
    <row r="572" spans="1:14" x14ac:dyDescent="0.35">
      <c r="A572" s="11" t="s">
        <v>981</v>
      </c>
      <c r="B572" s="32" t="s">
        <v>9</v>
      </c>
      <c r="C572" s="9"/>
      <c r="D572" s="9"/>
      <c r="E572" s="12" t="str">
        <f t="shared" si="24"/>
        <v>N</v>
      </c>
      <c r="F572" s="12" t="str">
        <f t="shared" si="25"/>
        <v>N</v>
      </c>
      <c r="G572" s="12" t="str">
        <f t="shared" si="26"/>
        <v>N</v>
      </c>
      <c r="H572" s="58"/>
      <c r="I572" s="58"/>
      <c r="J572" s="58"/>
      <c r="K572" s="58"/>
      <c r="L572" s="58"/>
      <c r="M572" s="58"/>
      <c r="N572" s="13" t="s">
        <v>9</v>
      </c>
    </row>
    <row r="573" spans="1:14" x14ac:dyDescent="0.35">
      <c r="A573" s="11" t="s">
        <v>982</v>
      </c>
      <c r="B573" s="10" t="s">
        <v>983</v>
      </c>
      <c r="C573" s="9">
        <v>7</v>
      </c>
      <c r="D573" s="9" t="s">
        <v>21</v>
      </c>
      <c r="E573" s="12" t="str">
        <f t="shared" si="24"/>
        <v>Y</v>
      </c>
      <c r="F573" s="12" t="str">
        <f t="shared" si="25"/>
        <v>N</v>
      </c>
      <c r="G573" s="12" t="str">
        <f t="shared" si="26"/>
        <v>N</v>
      </c>
      <c r="H573" s="58">
        <v>4.7627600000000001</v>
      </c>
      <c r="I573" s="58">
        <v>0.20363400000000001</v>
      </c>
      <c r="J573" s="58">
        <v>2.7927</v>
      </c>
      <c r="K573" s="58">
        <v>0.83263100000000001</v>
      </c>
      <c r="L573" s="58">
        <v>0.485952</v>
      </c>
      <c r="M573" s="58">
        <v>48.221299999999999</v>
      </c>
      <c r="N573" s="13" t="s">
        <v>22</v>
      </c>
    </row>
    <row r="574" spans="1:14" x14ac:dyDescent="0.35">
      <c r="A574" s="11" t="s">
        <v>984</v>
      </c>
      <c r="B574" s="10" t="s">
        <v>985</v>
      </c>
      <c r="C574" s="9">
        <v>7</v>
      </c>
      <c r="D574" s="9" t="s">
        <v>21</v>
      </c>
      <c r="E574" s="12" t="str">
        <f t="shared" si="24"/>
        <v>Y</v>
      </c>
      <c r="F574" s="12" t="str">
        <f t="shared" si="25"/>
        <v>N</v>
      </c>
      <c r="G574" s="12" t="str">
        <f t="shared" si="26"/>
        <v>N</v>
      </c>
      <c r="H574" s="58">
        <v>8.7903500000000001</v>
      </c>
      <c r="I574" s="58">
        <v>0.33517000000000002</v>
      </c>
      <c r="J574" s="58">
        <v>5.0371699999999997</v>
      </c>
      <c r="K574" s="58">
        <v>1.34568</v>
      </c>
      <c r="L574" s="58">
        <v>4.4978899999999999</v>
      </c>
      <c r="M574" s="58">
        <v>82.331100000000006</v>
      </c>
      <c r="N574" s="13" t="s">
        <v>22</v>
      </c>
    </row>
    <row r="575" spans="1:14" x14ac:dyDescent="0.35">
      <c r="A575" s="11" t="s">
        <v>986</v>
      </c>
      <c r="B575" s="10" t="s">
        <v>987</v>
      </c>
      <c r="C575" s="9"/>
      <c r="D575" s="9"/>
      <c r="E575" s="12" t="str">
        <f t="shared" si="24"/>
        <v>N</v>
      </c>
      <c r="F575" s="12" t="str">
        <f t="shared" si="25"/>
        <v>N</v>
      </c>
      <c r="G575" s="12" t="str">
        <f t="shared" si="26"/>
        <v>N</v>
      </c>
      <c r="H575" s="58"/>
      <c r="I575" s="58"/>
      <c r="J575" s="58"/>
      <c r="K575" s="58"/>
      <c r="L575" s="58"/>
      <c r="M575" s="58"/>
      <c r="N575" s="13" t="s">
        <v>9</v>
      </c>
    </row>
    <row r="576" spans="1:14" x14ac:dyDescent="0.35">
      <c r="A576" s="11" t="s">
        <v>988</v>
      </c>
      <c r="B576" s="10" t="s">
        <v>989</v>
      </c>
      <c r="C576" s="9">
        <v>7</v>
      </c>
      <c r="D576" s="9" t="s">
        <v>21</v>
      </c>
      <c r="E576" s="12" t="str">
        <f t="shared" si="24"/>
        <v>Y</v>
      </c>
      <c r="F576" s="12" t="str">
        <f t="shared" si="25"/>
        <v>N</v>
      </c>
      <c r="G576" s="12" t="str">
        <f t="shared" si="26"/>
        <v>N</v>
      </c>
      <c r="H576" s="58">
        <v>9.9079899999999999</v>
      </c>
      <c r="I576" s="58">
        <v>0.40064300000000003</v>
      </c>
      <c r="J576" s="58">
        <v>5.5320900000000002</v>
      </c>
      <c r="K576" s="58">
        <v>1.4418599999999999</v>
      </c>
      <c r="L576" s="58">
        <v>9.4967199999999998</v>
      </c>
      <c r="M576" s="58">
        <v>89.311300000000003</v>
      </c>
      <c r="N576" s="13" t="s">
        <v>22</v>
      </c>
    </row>
    <row r="577" spans="1:14" x14ac:dyDescent="0.35">
      <c r="A577" s="11" t="s">
        <v>990</v>
      </c>
      <c r="B577" s="27" t="s">
        <v>2</v>
      </c>
      <c r="C577" s="9"/>
      <c r="D577" s="9"/>
      <c r="E577" s="12" t="str">
        <f t="shared" si="24"/>
        <v>N</v>
      </c>
      <c r="F577" s="12" t="str">
        <f t="shared" si="25"/>
        <v>N</v>
      </c>
      <c r="G577" s="12" t="str">
        <f t="shared" si="26"/>
        <v>N</v>
      </c>
      <c r="H577" s="58"/>
      <c r="I577" s="58"/>
      <c r="J577" s="58"/>
      <c r="K577" s="58"/>
      <c r="L577" s="58"/>
      <c r="M577" s="58"/>
      <c r="N577" s="25" t="s">
        <v>1153</v>
      </c>
    </row>
    <row r="578" spans="1:14" x14ac:dyDescent="0.35">
      <c r="A578" s="11" t="s">
        <v>991</v>
      </c>
      <c r="B578" s="32" t="s">
        <v>9</v>
      </c>
      <c r="C578" s="9"/>
      <c r="D578" s="9"/>
      <c r="E578" s="12" t="str">
        <f t="shared" si="24"/>
        <v>N</v>
      </c>
      <c r="F578" s="12" t="str">
        <f t="shared" si="25"/>
        <v>N</v>
      </c>
      <c r="G578" s="12" t="str">
        <f t="shared" si="26"/>
        <v>N</v>
      </c>
      <c r="H578" s="58"/>
      <c r="I578" s="58"/>
      <c r="J578" s="58"/>
      <c r="K578" s="58"/>
      <c r="L578" s="58"/>
      <c r="M578" s="58"/>
      <c r="N578" s="13" t="s">
        <v>9</v>
      </c>
    </row>
    <row r="579" spans="1:14" x14ac:dyDescent="0.35">
      <c r="A579" s="11" t="s">
        <v>992</v>
      </c>
      <c r="B579" s="27" t="s">
        <v>2</v>
      </c>
      <c r="C579" s="9"/>
      <c r="D579" s="9"/>
      <c r="E579" s="12" t="str">
        <f t="shared" si="24"/>
        <v>N</v>
      </c>
      <c r="F579" s="12" t="str">
        <f t="shared" si="25"/>
        <v>N</v>
      </c>
      <c r="G579" s="12" t="str">
        <f t="shared" si="26"/>
        <v>N</v>
      </c>
      <c r="H579" s="58"/>
      <c r="I579" s="58"/>
      <c r="J579" s="58"/>
      <c r="K579" s="58"/>
      <c r="L579" s="58"/>
      <c r="M579" s="58"/>
      <c r="N579" s="25" t="s">
        <v>1153</v>
      </c>
    </row>
    <row r="580" spans="1:14" x14ac:dyDescent="0.35">
      <c r="A580" s="11" t="s">
        <v>993</v>
      </c>
      <c r="B580" s="32" t="s">
        <v>9</v>
      </c>
      <c r="C580" s="9"/>
      <c r="D580" s="9"/>
      <c r="E580" s="12" t="str">
        <f t="shared" ref="E580:E643" si="27">IF(LEFT(B580,5)="MSIOD","Y","N")</f>
        <v>N</v>
      </c>
      <c r="F580" s="12" t="str">
        <f t="shared" ref="F580:F643" si="28">IF(
AND(
LEFT(B580,3)="MSI",E580="N"),"Y","N")</f>
        <v>N</v>
      </c>
      <c r="G580" s="12" t="str">
        <f t="shared" ref="G580:G644" si="29">IF(LEFT(B580,5)="DDRIO","Y","N")</f>
        <v>N</v>
      </c>
      <c r="H580" s="58"/>
      <c r="I580" s="58"/>
      <c r="J580" s="58"/>
      <c r="K580" s="58"/>
      <c r="L580" s="58"/>
      <c r="M580" s="58"/>
      <c r="N580" s="13" t="s">
        <v>9</v>
      </c>
    </row>
    <row r="581" spans="1:14" x14ac:dyDescent="0.35">
      <c r="A581" s="11" t="s">
        <v>994</v>
      </c>
      <c r="B581" s="27" t="s">
        <v>1</v>
      </c>
      <c r="C581" s="9"/>
      <c r="D581" s="9"/>
      <c r="E581" s="12" t="str">
        <f t="shared" si="27"/>
        <v>N</v>
      </c>
      <c r="F581" s="12" t="str">
        <f t="shared" si="28"/>
        <v>N</v>
      </c>
      <c r="G581" s="12" t="str">
        <f t="shared" si="29"/>
        <v>N</v>
      </c>
      <c r="H581" s="58"/>
      <c r="I581" s="58"/>
      <c r="J581" s="58"/>
      <c r="K581" s="58"/>
      <c r="L581" s="58"/>
      <c r="M581" s="58"/>
      <c r="N581" s="13" t="s">
        <v>28</v>
      </c>
    </row>
    <row r="582" spans="1:14" x14ac:dyDescent="0.35">
      <c r="A582" s="11" t="s">
        <v>995</v>
      </c>
      <c r="B582" s="10" t="s">
        <v>9</v>
      </c>
      <c r="C582" s="9"/>
      <c r="D582" s="9"/>
      <c r="E582" s="12" t="str">
        <f t="shared" si="27"/>
        <v>N</v>
      </c>
      <c r="F582" s="12" t="str">
        <f t="shared" si="28"/>
        <v>N</v>
      </c>
      <c r="G582" s="12" t="str">
        <f t="shared" si="29"/>
        <v>N</v>
      </c>
      <c r="H582" s="58"/>
      <c r="I582" s="58"/>
      <c r="J582" s="58"/>
      <c r="K582" s="58"/>
      <c r="L582" s="58"/>
      <c r="M582" s="58"/>
      <c r="N582" s="13" t="s">
        <v>9</v>
      </c>
    </row>
    <row r="583" spans="1:14" ht="29" x14ac:dyDescent="0.35">
      <c r="A583" s="11" t="s">
        <v>996</v>
      </c>
      <c r="B583" s="10" t="s">
        <v>36</v>
      </c>
      <c r="C583" s="9"/>
      <c r="D583" s="9"/>
      <c r="E583" s="12" t="str">
        <f t="shared" si="27"/>
        <v>N</v>
      </c>
      <c r="F583" s="12" t="str">
        <f t="shared" si="28"/>
        <v>N</v>
      </c>
      <c r="G583" s="12" t="str">
        <f t="shared" si="29"/>
        <v>N</v>
      </c>
      <c r="H583" s="58"/>
      <c r="I583" s="58"/>
      <c r="J583" s="58"/>
      <c r="K583" s="58"/>
      <c r="L583" s="58"/>
      <c r="M583" s="58"/>
      <c r="N583" s="13" t="s">
        <v>1161</v>
      </c>
    </row>
    <row r="584" spans="1:14" x14ac:dyDescent="0.35">
      <c r="A584" s="11" t="s">
        <v>997</v>
      </c>
      <c r="B584" s="27" t="s">
        <v>6</v>
      </c>
      <c r="C584" s="9"/>
      <c r="D584" s="9"/>
      <c r="E584" s="12" t="str">
        <f t="shared" si="27"/>
        <v>N</v>
      </c>
      <c r="F584" s="12" t="str">
        <f t="shared" si="28"/>
        <v>N</v>
      </c>
      <c r="G584" s="12" t="str">
        <f t="shared" si="29"/>
        <v>N</v>
      </c>
      <c r="H584" s="58"/>
      <c r="I584" s="58"/>
      <c r="J584" s="58"/>
      <c r="K584" s="58"/>
      <c r="L584" s="58"/>
      <c r="M584" s="58"/>
      <c r="N584" s="13" t="s">
        <v>23</v>
      </c>
    </row>
    <row r="585" spans="1:14" x14ac:dyDescent="0.35">
      <c r="A585" s="11" t="s">
        <v>998</v>
      </c>
      <c r="B585" s="10" t="s">
        <v>999</v>
      </c>
      <c r="C585" s="9">
        <v>3</v>
      </c>
      <c r="D585" s="9" t="s">
        <v>21</v>
      </c>
      <c r="E585" s="12" t="str">
        <f t="shared" si="27"/>
        <v>N</v>
      </c>
      <c r="F585" s="12" t="str">
        <f t="shared" si="28"/>
        <v>Y</v>
      </c>
      <c r="G585" s="12" t="str">
        <f t="shared" si="29"/>
        <v>N</v>
      </c>
      <c r="H585" s="58">
        <v>8.0842700000000001</v>
      </c>
      <c r="I585" s="58">
        <v>0.326853</v>
      </c>
      <c r="J585" s="58">
        <v>5.4534900000000004</v>
      </c>
      <c r="K585" s="58">
        <v>1.2098899999999999</v>
      </c>
      <c r="L585" s="58">
        <v>3.2770199999999998</v>
      </c>
      <c r="M585" s="58">
        <v>81.228700000000003</v>
      </c>
      <c r="N585" s="13" t="s">
        <v>22</v>
      </c>
    </row>
    <row r="586" spans="1:14" x14ac:dyDescent="0.35">
      <c r="A586" s="11" t="s">
        <v>1000</v>
      </c>
      <c r="B586" s="32" t="s">
        <v>9</v>
      </c>
      <c r="C586" s="9"/>
      <c r="D586" s="9"/>
      <c r="E586" s="12" t="str">
        <f t="shared" si="27"/>
        <v>N</v>
      </c>
      <c r="F586" s="12" t="str">
        <f t="shared" si="28"/>
        <v>N</v>
      </c>
      <c r="G586" s="12" t="str">
        <f t="shared" si="29"/>
        <v>N</v>
      </c>
      <c r="H586" s="58"/>
      <c r="I586" s="58"/>
      <c r="J586" s="58"/>
      <c r="K586" s="58"/>
      <c r="L586" s="58"/>
      <c r="M586" s="58"/>
      <c r="N586" s="13" t="s">
        <v>9</v>
      </c>
    </row>
    <row r="587" spans="1:14" x14ac:dyDescent="0.35">
      <c r="A587" s="11" t="s">
        <v>1001</v>
      </c>
      <c r="B587" s="10" t="s">
        <v>1002</v>
      </c>
      <c r="C587" s="9">
        <v>7</v>
      </c>
      <c r="D587" s="9" t="s">
        <v>21</v>
      </c>
      <c r="E587" s="12" t="str">
        <f t="shared" si="27"/>
        <v>Y</v>
      </c>
      <c r="F587" s="12" t="str">
        <f t="shared" si="28"/>
        <v>N</v>
      </c>
      <c r="G587" s="12" t="str">
        <f t="shared" si="29"/>
        <v>N</v>
      </c>
      <c r="H587" s="58">
        <v>9.8566900000000004</v>
      </c>
      <c r="I587" s="58">
        <v>0.39745200000000003</v>
      </c>
      <c r="J587" s="58">
        <v>5.4531099999999997</v>
      </c>
      <c r="K587" s="58">
        <v>1.4380900000000001</v>
      </c>
      <c r="L587" s="58">
        <v>8.7297399999999996</v>
      </c>
      <c r="M587" s="58">
        <v>88.555499999999995</v>
      </c>
      <c r="N587" s="13" t="s">
        <v>22</v>
      </c>
    </row>
    <row r="588" spans="1:14" x14ac:dyDescent="0.35">
      <c r="A588" s="11" t="s">
        <v>1003</v>
      </c>
      <c r="B588" s="10" t="s">
        <v>1004</v>
      </c>
      <c r="C588" s="9">
        <v>3</v>
      </c>
      <c r="D588" s="9" t="s">
        <v>21</v>
      </c>
      <c r="E588" s="12" t="str">
        <f t="shared" si="27"/>
        <v>N</v>
      </c>
      <c r="F588" s="12" t="str">
        <f t="shared" si="28"/>
        <v>Y</v>
      </c>
      <c r="G588" s="12" t="str">
        <f t="shared" si="29"/>
        <v>N</v>
      </c>
      <c r="H588" s="58">
        <v>5.1976899999999997</v>
      </c>
      <c r="I588" s="58">
        <v>0.23418900000000001</v>
      </c>
      <c r="J588" s="58">
        <v>3.5267599999999999</v>
      </c>
      <c r="K588" s="58">
        <v>0.70925499999999997</v>
      </c>
      <c r="L588" s="58">
        <v>0.48481299999999999</v>
      </c>
      <c r="M588" s="58">
        <v>50.0137</v>
      </c>
      <c r="N588" s="13" t="s">
        <v>22</v>
      </c>
    </row>
    <row r="589" spans="1:14" x14ac:dyDescent="0.35">
      <c r="A589" s="11" t="s">
        <v>1005</v>
      </c>
      <c r="B589" s="10" t="s">
        <v>1006</v>
      </c>
      <c r="C589" s="9">
        <v>3</v>
      </c>
      <c r="D589" s="9" t="s">
        <v>21</v>
      </c>
      <c r="E589" s="12" t="str">
        <f t="shared" si="27"/>
        <v>N</v>
      </c>
      <c r="F589" s="12" t="str">
        <f t="shared" si="28"/>
        <v>Y</v>
      </c>
      <c r="G589" s="12" t="str">
        <f t="shared" si="29"/>
        <v>N</v>
      </c>
      <c r="H589" s="58">
        <v>5.2865900000000003</v>
      </c>
      <c r="I589" s="58">
        <v>0.23146600000000001</v>
      </c>
      <c r="J589" s="58">
        <v>3.8325300000000002</v>
      </c>
      <c r="K589" s="58">
        <v>0.53775300000000004</v>
      </c>
      <c r="L589" s="58">
        <v>9.7068299999999996E-2</v>
      </c>
      <c r="M589" s="58">
        <v>45.397799999999997</v>
      </c>
      <c r="N589" s="13" t="s">
        <v>22</v>
      </c>
    </row>
    <row r="590" spans="1:14" x14ac:dyDescent="0.35">
      <c r="A590" s="11" t="s">
        <v>1007</v>
      </c>
      <c r="B590" s="10" t="s">
        <v>1183</v>
      </c>
      <c r="C590" s="9">
        <v>3</v>
      </c>
      <c r="D590" s="9" t="s">
        <v>21</v>
      </c>
      <c r="E590" s="12" t="str">
        <f t="shared" si="27"/>
        <v>N</v>
      </c>
      <c r="F590" s="12" t="str">
        <f t="shared" si="28"/>
        <v>Y</v>
      </c>
      <c r="G590" s="12" t="str">
        <f t="shared" si="29"/>
        <v>N</v>
      </c>
      <c r="H590" s="58">
        <v>5.8006700000000002</v>
      </c>
      <c r="I590" s="58">
        <v>0.25930700000000001</v>
      </c>
      <c r="J590" s="58">
        <v>4.1919700000000004</v>
      </c>
      <c r="K590" s="58">
        <v>0.78832199999999997</v>
      </c>
      <c r="L590" s="58">
        <v>0.79094100000000001</v>
      </c>
      <c r="M590" s="58">
        <v>57.485799999999998</v>
      </c>
      <c r="N590" s="13" t="s">
        <v>22</v>
      </c>
    </row>
    <row r="591" spans="1:14" x14ac:dyDescent="0.35">
      <c r="A591" s="11" t="s">
        <v>1008</v>
      </c>
      <c r="B591" s="10" t="s">
        <v>1184</v>
      </c>
      <c r="C591" s="9">
        <v>3</v>
      </c>
      <c r="D591" s="9" t="s">
        <v>21</v>
      </c>
      <c r="E591" s="12" t="str">
        <f t="shared" si="27"/>
        <v>N</v>
      </c>
      <c r="F591" s="12" t="str">
        <f t="shared" si="28"/>
        <v>Y</v>
      </c>
      <c r="G591" s="12" t="str">
        <f t="shared" si="29"/>
        <v>N</v>
      </c>
      <c r="H591" s="58">
        <v>7.5251000000000001</v>
      </c>
      <c r="I591" s="58">
        <v>0.34318900000000002</v>
      </c>
      <c r="J591" s="58">
        <v>4.6650200000000002</v>
      </c>
      <c r="K591" s="58">
        <v>1.1547000000000001</v>
      </c>
      <c r="L591" s="58">
        <v>1.7170700000000001</v>
      </c>
      <c r="M591" s="58">
        <v>73.394300000000001</v>
      </c>
      <c r="N591" s="13" t="s">
        <v>22</v>
      </c>
    </row>
    <row r="592" spans="1:14" x14ac:dyDescent="0.35">
      <c r="A592" s="11" t="s">
        <v>1009</v>
      </c>
      <c r="B592" s="27" t="s">
        <v>5</v>
      </c>
      <c r="C592" s="9"/>
      <c r="D592" s="9"/>
      <c r="E592" s="12" t="str">
        <f t="shared" si="27"/>
        <v>N</v>
      </c>
      <c r="F592" s="12" t="str">
        <f t="shared" si="28"/>
        <v>N</v>
      </c>
      <c r="G592" s="12" t="str">
        <f t="shared" si="29"/>
        <v>N</v>
      </c>
      <c r="H592" s="58"/>
      <c r="I592" s="58"/>
      <c r="J592" s="58"/>
      <c r="K592" s="58"/>
      <c r="L592" s="58"/>
      <c r="M592" s="58"/>
      <c r="N592" s="13" t="s">
        <v>27</v>
      </c>
    </row>
    <row r="593" spans="1:14" x14ac:dyDescent="0.35">
      <c r="A593" s="11" t="s">
        <v>1010</v>
      </c>
      <c r="B593" s="10" t="s">
        <v>1011</v>
      </c>
      <c r="C593" s="9">
        <v>3</v>
      </c>
      <c r="D593" s="9" t="s">
        <v>21</v>
      </c>
      <c r="E593" s="12" t="str">
        <f t="shared" si="27"/>
        <v>N</v>
      </c>
      <c r="F593" s="12" t="str">
        <f t="shared" si="28"/>
        <v>Y</v>
      </c>
      <c r="G593" s="12" t="str">
        <f t="shared" si="29"/>
        <v>N</v>
      </c>
      <c r="H593" s="58">
        <v>10.3803</v>
      </c>
      <c r="I593" s="58">
        <v>0.43591099999999999</v>
      </c>
      <c r="J593" s="58">
        <v>5.9101499999999998</v>
      </c>
      <c r="K593" s="58">
        <v>1.5177799999999999</v>
      </c>
      <c r="L593" s="58">
        <v>8.7727900000000005</v>
      </c>
      <c r="M593" s="58">
        <v>94.711600000000004</v>
      </c>
      <c r="N593" s="13" t="s">
        <v>22</v>
      </c>
    </row>
    <row r="594" spans="1:14" x14ac:dyDescent="0.35">
      <c r="A594" s="11" t="s">
        <v>1012</v>
      </c>
      <c r="B594" s="10" t="s">
        <v>1013</v>
      </c>
      <c r="C594" s="9">
        <v>3</v>
      </c>
      <c r="D594" s="9" t="s">
        <v>21</v>
      </c>
      <c r="E594" s="12" t="str">
        <f t="shared" si="27"/>
        <v>N</v>
      </c>
      <c r="F594" s="12" t="str">
        <f t="shared" si="28"/>
        <v>Y</v>
      </c>
      <c r="G594" s="12" t="str">
        <f t="shared" si="29"/>
        <v>N</v>
      </c>
      <c r="H594" s="58">
        <v>10.5747</v>
      </c>
      <c r="I594" s="58">
        <v>0.444963</v>
      </c>
      <c r="J594" s="58">
        <v>6.0840699999999996</v>
      </c>
      <c r="K594" s="58">
        <v>1.4369799999999999</v>
      </c>
      <c r="L594" s="58">
        <v>8.5165000000000006</v>
      </c>
      <c r="M594" s="58">
        <v>93.502200000000002</v>
      </c>
      <c r="N594" s="13" t="s">
        <v>22</v>
      </c>
    </row>
    <row r="595" spans="1:14" x14ac:dyDescent="0.35">
      <c r="A595" s="11" t="s">
        <v>1014</v>
      </c>
      <c r="B595" s="10" t="s">
        <v>1015</v>
      </c>
      <c r="C595" s="9">
        <v>7</v>
      </c>
      <c r="D595" s="9" t="s">
        <v>21</v>
      </c>
      <c r="E595" s="12" t="str">
        <f t="shared" si="27"/>
        <v>Y</v>
      </c>
      <c r="F595" s="12" t="str">
        <f t="shared" si="28"/>
        <v>N</v>
      </c>
      <c r="G595" s="12" t="str">
        <f t="shared" si="29"/>
        <v>N</v>
      </c>
      <c r="H595" s="58">
        <v>9.0343</v>
      </c>
      <c r="I595" s="58">
        <v>0.36740800000000001</v>
      </c>
      <c r="J595" s="58">
        <v>5.0379399999999999</v>
      </c>
      <c r="K595" s="58">
        <v>1.44668</v>
      </c>
      <c r="L595" s="58">
        <v>9.0504899999999999</v>
      </c>
      <c r="M595" s="58">
        <v>85.371499999999997</v>
      </c>
      <c r="N595" s="13" t="s">
        <v>22</v>
      </c>
    </row>
    <row r="596" spans="1:14" x14ac:dyDescent="0.35">
      <c r="A596" s="11" t="s">
        <v>1016</v>
      </c>
      <c r="B596" s="27" t="s">
        <v>170</v>
      </c>
      <c r="C596" s="9"/>
      <c r="D596" s="9"/>
      <c r="E596" s="12" t="str">
        <f t="shared" si="27"/>
        <v>N</v>
      </c>
      <c r="F596" s="12" t="str">
        <f t="shared" si="28"/>
        <v>N</v>
      </c>
      <c r="G596" s="12" t="str">
        <f t="shared" si="29"/>
        <v>N</v>
      </c>
      <c r="H596" s="58"/>
      <c r="I596" s="58"/>
      <c r="J596" s="58"/>
      <c r="K596" s="58"/>
      <c r="L596" s="58"/>
      <c r="M596" s="58"/>
      <c r="N596" s="9" t="s">
        <v>23</v>
      </c>
    </row>
    <row r="597" spans="1:14" x14ac:dyDescent="0.35">
      <c r="A597" s="11" t="s">
        <v>1017</v>
      </c>
      <c r="B597" s="10" t="s">
        <v>1018</v>
      </c>
      <c r="C597" s="9">
        <v>7</v>
      </c>
      <c r="D597" s="9" t="s">
        <v>21</v>
      </c>
      <c r="E597" s="12" t="str">
        <f t="shared" si="27"/>
        <v>Y</v>
      </c>
      <c r="F597" s="12" t="str">
        <f t="shared" si="28"/>
        <v>N</v>
      </c>
      <c r="G597" s="12" t="str">
        <f t="shared" si="29"/>
        <v>N</v>
      </c>
      <c r="H597" s="58">
        <v>6.8602299999999996</v>
      </c>
      <c r="I597" s="58">
        <v>0.29267700000000002</v>
      </c>
      <c r="J597" s="58">
        <v>5.2183999999999999</v>
      </c>
      <c r="K597" s="58">
        <v>0.84514699999999998</v>
      </c>
      <c r="L597" s="58">
        <v>1.3752200000000001</v>
      </c>
      <c r="M597" s="58">
        <v>66.410200000000003</v>
      </c>
      <c r="N597" s="13" t="s">
        <v>22</v>
      </c>
    </row>
    <row r="598" spans="1:14" x14ac:dyDescent="0.35">
      <c r="A598" s="11" t="s">
        <v>1019</v>
      </c>
      <c r="B598" s="10" t="s">
        <v>1020</v>
      </c>
      <c r="C598" s="9">
        <v>7</v>
      </c>
      <c r="D598" s="9" t="s">
        <v>21</v>
      </c>
      <c r="E598" s="12" t="str">
        <f t="shared" si="27"/>
        <v>Y</v>
      </c>
      <c r="F598" s="12" t="str">
        <f t="shared" si="28"/>
        <v>N</v>
      </c>
      <c r="G598" s="12" t="str">
        <f t="shared" si="29"/>
        <v>N</v>
      </c>
      <c r="H598" s="58">
        <v>5.36341</v>
      </c>
      <c r="I598" s="58">
        <v>0.22444900000000001</v>
      </c>
      <c r="J598" s="58">
        <v>3.36673</v>
      </c>
      <c r="K598" s="58">
        <v>0.76435399999999998</v>
      </c>
      <c r="L598" s="58">
        <v>0.99426800000000004</v>
      </c>
      <c r="M598" s="58">
        <v>50.728499999999997</v>
      </c>
      <c r="N598" s="13" t="s">
        <v>22</v>
      </c>
    </row>
    <row r="599" spans="1:14" x14ac:dyDescent="0.35">
      <c r="A599" s="11" t="s">
        <v>1021</v>
      </c>
      <c r="B599" s="10" t="s">
        <v>1022</v>
      </c>
      <c r="C599" s="9">
        <v>7</v>
      </c>
      <c r="D599" s="9" t="s">
        <v>21</v>
      </c>
      <c r="E599" s="12" t="str">
        <f t="shared" si="27"/>
        <v>Y</v>
      </c>
      <c r="F599" s="12" t="str">
        <f t="shared" si="28"/>
        <v>N</v>
      </c>
      <c r="G599" s="12" t="str">
        <f t="shared" si="29"/>
        <v>N</v>
      </c>
      <c r="H599" s="58">
        <v>5.2601000000000004</v>
      </c>
      <c r="I599" s="58">
        <v>0.223889</v>
      </c>
      <c r="J599" s="58">
        <v>3.4065099999999999</v>
      </c>
      <c r="K599" s="58">
        <v>0.76096200000000003</v>
      </c>
      <c r="L599" s="58">
        <v>1.26353</v>
      </c>
      <c r="M599" s="58">
        <v>50.913899999999998</v>
      </c>
      <c r="N599" s="13" t="s">
        <v>22</v>
      </c>
    </row>
    <row r="600" spans="1:14" x14ac:dyDescent="0.35">
      <c r="A600" s="11" t="s">
        <v>1023</v>
      </c>
      <c r="B600" s="10" t="s">
        <v>1024</v>
      </c>
      <c r="C600" s="9"/>
      <c r="D600" s="9"/>
      <c r="E600" s="12" t="str">
        <f t="shared" si="27"/>
        <v>N</v>
      </c>
      <c r="F600" s="12" t="str">
        <f t="shared" si="28"/>
        <v>N</v>
      </c>
      <c r="G600" s="12" t="str">
        <f t="shared" si="29"/>
        <v>N</v>
      </c>
      <c r="H600" s="58"/>
      <c r="I600" s="58"/>
      <c r="J600" s="58"/>
      <c r="K600" s="58"/>
      <c r="L600" s="58"/>
      <c r="M600" s="58"/>
      <c r="N600" s="13" t="s">
        <v>47</v>
      </c>
    </row>
    <row r="601" spans="1:14" x14ac:dyDescent="0.35">
      <c r="A601" s="11" t="s">
        <v>1025</v>
      </c>
      <c r="B601" s="32" t="s">
        <v>9</v>
      </c>
      <c r="C601" s="9"/>
      <c r="D601" s="9"/>
      <c r="E601" s="12" t="str">
        <f t="shared" si="27"/>
        <v>N</v>
      </c>
      <c r="F601" s="12" t="str">
        <f t="shared" si="28"/>
        <v>N</v>
      </c>
      <c r="G601" s="12" t="str">
        <f t="shared" si="29"/>
        <v>N</v>
      </c>
      <c r="H601" s="58"/>
      <c r="I601" s="58"/>
      <c r="J601" s="58"/>
      <c r="K601" s="58"/>
      <c r="L601" s="58"/>
      <c r="M601" s="58"/>
      <c r="N601" s="13" t="s">
        <v>9</v>
      </c>
    </row>
    <row r="602" spans="1:14" x14ac:dyDescent="0.35">
      <c r="A602" s="11" t="s">
        <v>1026</v>
      </c>
      <c r="B602" s="10" t="s">
        <v>1027</v>
      </c>
      <c r="C602" s="9">
        <v>7</v>
      </c>
      <c r="D602" s="9" t="s">
        <v>21</v>
      </c>
      <c r="E602" s="12" t="str">
        <f t="shared" si="27"/>
        <v>Y</v>
      </c>
      <c r="F602" s="12" t="str">
        <f t="shared" si="28"/>
        <v>N</v>
      </c>
      <c r="G602" s="12" t="str">
        <f t="shared" si="29"/>
        <v>N</v>
      </c>
      <c r="H602" s="58">
        <v>10.5502</v>
      </c>
      <c r="I602" s="58">
        <v>0.41663499999999998</v>
      </c>
      <c r="J602" s="58">
        <v>5.7247199999999996</v>
      </c>
      <c r="K602" s="58">
        <v>1.6154999999999999</v>
      </c>
      <c r="L602" s="58">
        <v>11.1419</v>
      </c>
      <c r="M602" s="58">
        <v>96.168000000000006</v>
      </c>
      <c r="N602" s="13" t="s">
        <v>22</v>
      </c>
    </row>
    <row r="603" spans="1:14" x14ac:dyDescent="0.35">
      <c r="A603" s="11" t="s">
        <v>1028</v>
      </c>
      <c r="B603" s="32" t="s">
        <v>9</v>
      </c>
      <c r="C603" s="9"/>
      <c r="D603" s="9"/>
      <c r="E603" s="12" t="str">
        <f t="shared" si="27"/>
        <v>N</v>
      </c>
      <c r="F603" s="12" t="str">
        <f t="shared" si="28"/>
        <v>N</v>
      </c>
      <c r="G603" s="12" t="str">
        <f t="shared" si="29"/>
        <v>N</v>
      </c>
      <c r="H603" s="58"/>
      <c r="I603" s="58"/>
      <c r="J603" s="58"/>
      <c r="K603" s="58"/>
      <c r="L603" s="58"/>
      <c r="M603" s="58"/>
      <c r="N603" s="13" t="s">
        <v>9</v>
      </c>
    </row>
    <row r="604" spans="1:14" x14ac:dyDescent="0.35">
      <c r="A604" s="50" t="s">
        <v>1029</v>
      </c>
      <c r="B604" s="51" t="s">
        <v>1241</v>
      </c>
      <c r="C604" s="9"/>
      <c r="D604" s="9"/>
      <c r="E604" s="12" t="str">
        <f t="shared" si="27"/>
        <v>N</v>
      </c>
      <c r="F604" s="12" t="str">
        <f t="shared" si="28"/>
        <v>N</v>
      </c>
      <c r="G604" s="12" t="str">
        <f t="shared" si="29"/>
        <v>N</v>
      </c>
      <c r="H604" s="58"/>
      <c r="I604" s="58"/>
      <c r="J604" s="58"/>
      <c r="K604" s="58"/>
      <c r="L604" s="58"/>
      <c r="M604" s="58"/>
      <c r="N604" s="25" t="s">
        <v>1153</v>
      </c>
    </row>
    <row r="605" spans="1:14" x14ac:dyDescent="0.35">
      <c r="A605" s="11" t="s">
        <v>1030</v>
      </c>
      <c r="B605" s="32" t="s">
        <v>9</v>
      </c>
      <c r="C605" s="9"/>
      <c r="D605" s="9"/>
      <c r="E605" s="12" t="str">
        <f t="shared" si="27"/>
        <v>N</v>
      </c>
      <c r="F605" s="12" t="str">
        <f t="shared" si="28"/>
        <v>N</v>
      </c>
      <c r="G605" s="12" t="str">
        <f t="shared" si="29"/>
        <v>N</v>
      </c>
      <c r="H605" s="58"/>
      <c r="I605" s="58"/>
      <c r="J605" s="58"/>
      <c r="K605" s="58"/>
      <c r="L605" s="58"/>
      <c r="M605" s="58"/>
      <c r="N605" s="13" t="s">
        <v>9</v>
      </c>
    </row>
    <row r="606" spans="1:14" x14ac:dyDescent="0.35">
      <c r="A606" s="11" t="s">
        <v>1031</v>
      </c>
      <c r="B606" s="10" t="s">
        <v>1032</v>
      </c>
      <c r="C606" s="9">
        <v>5</v>
      </c>
      <c r="D606" s="9" t="s">
        <v>21</v>
      </c>
      <c r="E606" s="12" t="str">
        <f t="shared" si="27"/>
        <v>N</v>
      </c>
      <c r="F606" s="12" t="str">
        <f t="shared" si="28"/>
        <v>Y</v>
      </c>
      <c r="G606" s="12" t="str">
        <f t="shared" si="29"/>
        <v>N</v>
      </c>
      <c r="H606" s="58">
        <v>8.4560999999999993</v>
      </c>
      <c r="I606" s="58">
        <v>0.33165099999999997</v>
      </c>
      <c r="J606" s="58">
        <v>4.6692499999999999</v>
      </c>
      <c r="K606" s="58">
        <v>1.32385</v>
      </c>
      <c r="L606" s="58">
        <v>4.1323999999999996</v>
      </c>
      <c r="M606" s="58">
        <v>78.621700000000004</v>
      </c>
      <c r="N606" s="13" t="s">
        <v>22</v>
      </c>
    </row>
    <row r="607" spans="1:14" x14ac:dyDescent="0.35">
      <c r="A607" s="11" t="s">
        <v>1033</v>
      </c>
      <c r="B607" s="10" t="s">
        <v>1034</v>
      </c>
      <c r="C607" s="9">
        <v>5</v>
      </c>
      <c r="D607" s="9" t="s">
        <v>21</v>
      </c>
      <c r="E607" s="12" t="str">
        <f t="shared" si="27"/>
        <v>N</v>
      </c>
      <c r="F607" s="12" t="str">
        <f t="shared" si="28"/>
        <v>Y</v>
      </c>
      <c r="G607" s="12" t="str">
        <f t="shared" si="29"/>
        <v>N</v>
      </c>
      <c r="H607" s="58">
        <v>8.5251699999999992</v>
      </c>
      <c r="I607" s="58">
        <v>0.33269599999999999</v>
      </c>
      <c r="J607" s="58">
        <v>4.7087899999999996</v>
      </c>
      <c r="K607" s="58">
        <v>1.3769499999999999</v>
      </c>
      <c r="L607" s="58">
        <v>4.1969399999999997</v>
      </c>
      <c r="M607" s="58">
        <v>80.521900000000002</v>
      </c>
      <c r="N607" s="13" t="s">
        <v>22</v>
      </c>
    </row>
    <row r="608" spans="1:14" x14ac:dyDescent="0.35">
      <c r="A608" s="11" t="s">
        <v>1035</v>
      </c>
      <c r="B608" s="10" t="s">
        <v>1036</v>
      </c>
      <c r="C608" s="9">
        <v>5</v>
      </c>
      <c r="D608" s="9" t="s">
        <v>21</v>
      </c>
      <c r="E608" s="12" t="str">
        <f t="shared" si="27"/>
        <v>N</v>
      </c>
      <c r="F608" s="12" t="str">
        <f t="shared" si="28"/>
        <v>Y</v>
      </c>
      <c r="G608" s="12" t="str">
        <f t="shared" si="29"/>
        <v>N</v>
      </c>
      <c r="H608" s="58">
        <v>7.8698800000000002</v>
      </c>
      <c r="I608" s="58">
        <v>0.33946799999999999</v>
      </c>
      <c r="J608" s="58">
        <v>5.4843200000000003</v>
      </c>
      <c r="K608" s="58">
        <v>1.0032099999999999</v>
      </c>
      <c r="L608" s="58">
        <v>3.1061899999999998</v>
      </c>
      <c r="M608" s="58">
        <v>74.174899999999994</v>
      </c>
      <c r="N608" s="13" t="s">
        <v>22</v>
      </c>
    </row>
    <row r="609" spans="1:14" x14ac:dyDescent="0.35">
      <c r="A609" s="11" t="s">
        <v>1037</v>
      </c>
      <c r="B609" s="10" t="s">
        <v>1038</v>
      </c>
      <c r="C609" s="9">
        <v>5</v>
      </c>
      <c r="D609" s="9" t="s">
        <v>21</v>
      </c>
      <c r="E609" s="12" t="str">
        <f t="shared" si="27"/>
        <v>N</v>
      </c>
      <c r="F609" s="12" t="str">
        <f t="shared" si="28"/>
        <v>Y</v>
      </c>
      <c r="G609" s="12" t="str">
        <f t="shared" si="29"/>
        <v>N</v>
      </c>
      <c r="H609" s="58">
        <v>7.8656199999999998</v>
      </c>
      <c r="I609" s="58">
        <v>0.342059</v>
      </c>
      <c r="J609" s="58">
        <v>5.5203499999999996</v>
      </c>
      <c r="K609" s="58">
        <v>1.0781000000000001</v>
      </c>
      <c r="L609" s="58">
        <v>2.89229</v>
      </c>
      <c r="M609" s="58">
        <v>77.146000000000001</v>
      </c>
      <c r="N609" s="13" t="s">
        <v>22</v>
      </c>
    </row>
    <row r="610" spans="1:14" x14ac:dyDescent="0.35">
      <c r="A610" s="11" t="s">
        <v>1039</v>
      </c>
      <c r="B610" s="27" t="s">
        <v>7</v>
      </c>
      <c r="C610" s="9"/>
      <c r="D610" s="9"/>
      <c r="E610" s="12" t="str">
        <f t="shared" si="27"/>
        <v>N</v>
      </c>
      <c r="F610" s="12" t="str">
        <f t="shared" si="28"/>
        <v>N</v>
      </c>
      <c r="G610" s="12" t="str">
        <f t="shared" si="29"/>
        <v>N</v>
      </c>
      <c r="H610" s="58"/>
      <c r="I610" s="58"/>
      <c r="J610" s="58"/>
      <c r="K610" s="58"/>
      <c r="L610" s="58"/>
      <c r="M610" s="58"/>
      <c r="N610" s="13" t="s">
        <v>23</v>
      </c>
    </row>
    <row r="611" spans="1:14" x14ac:dyDescent="0.35">
      <c r="A611" s="11" t="s">
        <v>1040</v>
      </c>
      <c r="B611" s="10" t="s">
        <v>1041</v>
      </c>
      <c r="C611" s="9">
        <v>5</v>
      </c>
      <c r="D611" s="9" t="s">
        <v>21</v>
      </c>
      <c r="E611" s="12" t="str">
        <f t="shared" si="27"/>
        <v>N</v>
      </c>
      <c r="F611" s="12" t="str">
        <f t="shared" si="28"/>
        <v>Y</v>
      </c>
      <c r="G611" s="12" t="str">
        <f t="shared" si="29"/>
        <v>N</v>
      </c>
      <c r="H611" s="58">
        <v>8.5701400000000003</v>
      </c>
      <c r="I611" s="58">
        <v>0.34793400000000002</v>
      </c>
      <c r="J611" s="58">
        <v>5.6154500000000001</v>
      </c>
      <c r="K611" s="58">
        <v>1.1045700000000001</v>
      </c>
      <c r="L611" s="58">
        <v>4.0278600000000004</v>
      </c>
      <c r="M611" s="58">
        <v>78.757000000000005</v>
      </c>
      <c r="N611" s="13" t="s">
        <v>22</v>
      </c>
    </row>
    <row r="612" spans="1:14" x14ac:dyDescent="0.35">
      <c r="A612" s="11" t="s">
        <v>1042</v>
      </c>
      <c r="B612" s="10" t="s">
        <v>1043</v>
      </c>
      <c r="C612" s="9">
        <v>5</v>
      </c>
      <c r="D612" s="9" t="s">
        <v>21</v>
      </c>
      <c r="E612" s="12" t="str">
        <f t="shared" si="27"/>
        <v>N</v>
      </c>
      <c r="F612" s="12" t="str">
        <f t="shared" si="28"/>
        <v>Y</v>
      </c>
      <c r="G612" s="12" t="str">
        <f t="shared" si="29"/>
        <v>N</v>
      </c>
      <c r="H612" s="58">
        <v>9.0785800000000005</v>
      </c>
      <c r="I612" s="58">
        <v>0.36692799999999998</v>
      </c>
      <c r="J612" s="58">
        <v>6.0928599999999999</v>
      </c>
      <c r="K612" s="58">
        <v>1.1188</v>
      </c>
      <c r="L612" s="58">
        <v>5.3184399999999998</v>
      </c>
      <c r="M612" s="58">
        <v>82.563199999999995</v>
      </c>
      <c r="N612" s="13" t="s">
        <v>22</v>
      </c>
    </row>
    <row r="613" spans="1:14" x14ac:dyDescent="0.35">
      <c r="A613" s="11" t="s">
        <v>1044</v>
      </c>
      <c r="B613" s="32" t="s">
        <v>9</v>
      </c>
      <c r="C613" s="9"/>
      <c r="D613" s="9"/>
      <c r="E613" s="12" t="str">
        <f t="shared" si="27"/>
        <v>N</v>
      </c>
      <c r="F613" s="12" t="str">
        <f t="shared" si="28"/>
        <v>N</v>
      </c>
      <c r="G613" s="12" t="str">
        <f t="shared" si="29"/>
        <v>N</v>
      </c>
      <c r="H613" s="58"/>
      <c r="I613" s="58"/>
      <c r="J613" s="58"/>
      <c r="K613" s="58"/>
      <c r="L613" s="58"/>
      <c r="M613" s="58"/>
      <c r="N613" s="13" t="s">
        <v>9</v>
      </c>
    </row>
    <row r="614" spans="1:14" x14ac:dyDescent="0.35">
      <c r="A614" s="11" t="s">
        <v>1045</v>
      </c>
      <c r="B614" s="10" t="s">
        <v>1046</v>
      </c>
      <c r="C614" s="9">
        <v>3</v>
      </c>
      <c r="D614" s="9" t="s">
        <v>21</v>
      </c>
      <c r="E614" s="12" t="str">
        <f t="shared" si="27"/>
        <v>N</v>
      </c>
      <c r="F614" s="12" t="str">
        <f t="shared" si="28"/>
        <v>Y</v>
      </c>
      <c r="G614" s="12" t="str">
        <f t="shared" si="29"/>
        <v>N</v>
      </c>
      <c r="H614" s="58">
        <v>5.2185899999999998</v>
      </c>
      <c r="I614" s="58">
        <v>0.233989</v>
      </c>
      <c r="J614" s="58">
        <v>3.6448999999999998</v>
      </c>
      <c r="K614" s="58">
        <v>0.69171000000000005</v>
      </c>
      <c r="L614" s="58">
        <v>0.618537</v>
      </c>
      <c r="M614" s="58">
        <v>50.2117</v>
      </c>
      <c r="N614" s="13" t="s">
        <v>22</v>
      </c>
    </row>
    <row r="615" spans="1:14" x14ac:dyDescent="0.35">
      <c r="A615" s="11" t="s">
        <v>1047</v>
      </c>
      <c r="B615" s="10" t="s">
        <v>1048</v>
      </c>
      <c r="C615" s="9">
        <v>3</v>
      </c>
      <c r="D615" s="9" t="s">
        <v>21</v>
      </c>
      <c r="E615" s="12" t="str">
        <f t="shared" si="27"/>
        <v>N</v>
      </c>
      <c r="F615" s="12" t="str">
        <f t="shared" si="28"/>
        <v>Y</v>
      </c>
      <c r="G615" s="12" t="str">
        <f t="shared" si="29"/>
        <v>N</v>
      </c>
      <c r="H615" s="58">
        <v>5.2444499999999996</v>
      </c>
      <c r="I615" s="58">
        <v>0.23810100000000001</v>
      </c>
      <c r="J615" s="58">
        <v>3.7460200000000001</v>
      </c>
      <c r="K615" s="58">
        <v>0.61656500000000003</v>
      </c>
      <c r="L615" s="58">
        <v>8.6654300000000004E-2</v>
      </c>
      <c r="M615" s="58">
        <v>48.058999999999997</v>
      </c>
      <c r="N615" s="13" t="s">
        <v>22</v>
      </c>
    </row>
    <row r="616" spans="1:14" x14ac:dyDescent="0.35">
      <c r="A616" s="11" t="s">
        <v>1049</v>
      </c>
      <c r="B616" s="34" t="s">
        <v>9</v>
      </c>
      <c r="C616" s="9"/>
      <c r="D616" s="9"/>
      <c r="E616" s="12" t="str">
        <f t="shared" si="27"/>
        <v>N</v>
      </c>
      <c r="F616" s="12" t="str">
        <f t="shared" si="28"/>
        <v>N</v>
      </c>
      <c r="G616" s="12" t="str">
        <f t="shared" si="29"/>
        <v>N</v>
      </c>
      <c r="H616" s="58"/>
      <c r="I616" s="58"/>
      <c r="J616" s="58"/>
      <c r="K616" s="58"/>
      <c r="L616" s="58"/>
      <c r="M616" s="58"/>
      <c r="N616" s="13" t="s">
        <v>9</v>
      </c>
    </row>
    <row r="617" spans="1:14" x14ac:dyDescent="0.35">
      <c r="A617" s="11" t="s">
        <v>1050</v>
      </c>
      <c r="B617" s="10" t="s">
        <v>33</v>
      </c>
      <c r="C617" s="9">
        <v>3</v>
      </c>
      <c r="D617" s="9"/>
      <c r="E617" s="12" t="str">
        <f t="shared" si="27"/>
        <v>N</v>
      </c>
      <c r="F617" s="12" t="str">
        <f t="shared" si="28"/>
        <v>N</v>
      </c>
      <c r="G617" s="12" t="str">
        <f t="shared" si="29"/>
        <v>N</v>
      </c>
      <c r="H617" s="58">
        <v>8.1223299999999998</v>
      </c>
      <c r="I617" s="58">
        <v>0.36133799999999999</v>
      </c>
      <c r="J617" s="58">
        <v>4.6977200000000003</v>
      </c>
      <c r="K617" s="58">
        <v>1.16822</v>
      </c>
      <c r="L617" s="58">
        <v>5.3449099999999996</v>
      </c>
      <c r="M617" s="58">
        <v>74.0809</v>
      </c>
      <c r="N617" s="25" t="s">
        <v>23</v>
      </c>
    </row>
    <row r="618" spans="1:14" x14ac:dyDescent="0.35">
      <c r="A618" s="11" t="s">
        <v>1051</v>
      </c>
      <c r="B618" s="10" t="s">
        <v>34</v>
      </c>
      <c r="C618" s="9">
        <v>3</v>
      </c>
      <c r="D618" s="9"/>
      <c r="E618" s="12" t="str">
        <f t="shared" si="27"/>
        <v>N</v>
      </c>
      <c r="F618" s="12" t="str">
        <f t="shared" si="28"/>
        <v>N</v>
      </c>
      <c r="G618" s="12" t="str">
        <f t="shared" si="29"/>
        <v>N</v>
      </c>
      <c r="H618" s="58">
        <v>8.3547499999999992</v>
      </c>
      <c r="I618" s="58">
        <v>0.36453600000000003</v>
      </c>
      <c r="J618" s="58">
        <v>4.9451599999999996</v>
      </c>
      <c r="K618" s="58">
        <v>1.19817</v>
      </c>
      <c r="L618" s="58">
        <v>5.0713100000000004</v>
      </c>
      <c r="M618" s="58">
        <v>76.974900000000005</v>
      </c>
      <c r="N618" s="25" t="s">
        <v>23</v>
      </c>
    </row>
    <row r="619" spans="1:14" x14ac:dyDescent="0.35">
      <c r="A619" s="11" t="s">
        <v>1052</v>
      </c>
      <c r="B619" s="10" t="s">
        <v>1053</v>
      </c>
      <c r="C619" s="9">
        <v>3</v>
      </c>
      <c r="D619" s="9" t="s">
        <v>21</v>
      </c>
      <c r="E619" s="12" t="str">
        <f t="shared" si="27"/>
        <v>N</v>
      </c>
      <c r="F619" s="12" t="str">
        <f t="shared" si="28"/>
        <v>Y</v>
      </c>
      <c r="G619" s="12" t="str">
        <f t="shared" si="29"/>
        <v>N</v>
      </c>
      <c r="H619" s="58">
        <v>10.9375</v>
      </c>
      <c r="I619" s="58">
        <v>0.44818799999999998</v>
      </c>
      <c r="J619" s="58">
        <v>6.0895200000000003</v>
      </c>
      <c r="K619" s="58">
        <v>1.5814600000000001</v>
      </c>
      <c r="L619" s="58">
        <v>8.8763900000000007</v>
      </c>
      <c r="M619" s="58">
        <v>98.134299999999996</v>
      </c>
      <c r="N619" s="13" t="s">
        <v>22</v>
      </c>
    </row>
    <row r="620" spans="1:14" x14ac:dyDescent="0.35">
      <c r="A620" s="11" t="s">
        <v>1054</v>
      </c>
      <c r="B620" s="10" t="s">
        <v>1055</v>
      </c>
      <c r="C620" s="9">
        <v>3</v>
      </c>
      <c r="D620" s="9" t="s">
        <v>21</v>
      </c>
      <c r="E620" s="12" t="str">
        <f t="shared" si="27"/>
        <v>N</v>
      </c>
      <c r="F620" s="12" t="str">
        <f t="shared" si="28"/>
        <v>Y</v>
      </c>
      <c r="G620" s="12" t="str">
        <f t="shared" si="29"/>
        <v>N</v>
      </c>
      <c r="H620" s="58">
        <v>11.2271</v>
      </c>
      <c r="I620" s="58">
        <v>0.45961600000000002</v>
      </c>
      <c r="J620" s="58">
        <v>6.2873400000000004</v>
      </c>
      <c r="K620" s="58">
        <v>1.6986600000000001</v>
      </c>
      <c r="L620" s="58">
        <v>9.7208000000000006</v>
      </c>
      <c r="M620" s="58">
        <v>103.34399999999999</v>
      </c>
      <c r="N620" s="13" t="s">
        <v>22</v>
      </c>
    </row>
    <row r="621" spans="1:14" x14ac:dyDescent="0.35">
      <c r="A621" s="11" t="s">
        <v>1056</v>
      </c>
      <c r="B621" s="10" t="s">
        <v>1057</v>
      </c>
      <c r="C621" s="9">
        <v>7</v>
      </c>
      <c r="D621" s="9" t="s">
        <v>21</v>
      </c>
      <c r="E621" s="12" t="str">
        <f t="shared" si="27"/>
        <v>Y</v>
      </c>
      <c r="F621" s="12" t="str">
        <f t="shared" si="28"/>
        <v>N</v>
      </c>
      <c r="G621" s="12" t="str">
        <f t="shared" si="29"/>
        <v>N</v>
      </c>
      <c r="H621" s="58">
        <v>8.9681800000000003</v>
      </c>
      <c r="I621" s="58">
        <v>0.365678</v>
      </c>
      <c r="J621" s="58">
        <v>4.9922599999999999</v>
      </c>
      <c r="K621" s="58">
        <v>1.42821</v>
      </c>
      <c r="L621" s="58">
        <v>8.2698900000000002</v>
      </c>
      <c r="M621" s="58">
        <v>84.4392</v>
      </c>
      <c r="N621" s="13" t="s">
        <v>22</v>
      </c>
    </row>
    <row r="622" spans="1:14" x14ac:dyDescent="0.35">
      <c r="A622" s="11" t="s">
        <v>1058</v>
      </c>
      <c r="B622" s="10" t="s">
        <v>1059</v>
      </c>
      <c r="C622" s="9">
        <v>7</v>
      </c>
      <c r="D622" s="9" t="s">
        <v>21</v>
      </c>
      <c r="E622" s="12" t="str">
        <f t="shared" si="27"/>
        <v>Y</v>
      </c>
      <c r="F622" s="12" t="str">
        <f t="shared" si="28"/>
        <v>N</v>
      </c>
      <c r="G622" s="12" t="str">
        <f t="shared" si="29"/>
        <v>N</v>
      </c>
      <c r="H622" s="58">
        <v>7.3757700000000002</v>
      </c>
      <c r="I622" s="58">
        <v>0.31725599999999998</v>
      </c>
      <c r="J622" s="58">
        <v>4.3792299999999997</v>
      </c>
      <c r="K622" s="58">
        <v>1.2373499999999999</v>
      </c>
      <c r="L622" s="58">
        <v>2.4149400000000001</v>
      </c>
      <c r="M622" s="58">
        <v>73.6113</v>
      </c>
      <c r="N622" s="13" t="s">
        <v>22</v>
      </c>
    </row>
    <row r="623" spans="1:14" x14ac:dyDescent="0.35">
      <c r="A623" s="11" t="s">
        <v>1060</v>
      </c>
      <c r="B623" s="10" t="s">
        <v>1061</v>
      </c>
      <c r="C623" s="9">
        <v>7</v>
      </c>
      <c r="D623" s="9" t="s">
        <v>21</v>
      </c>
      <c r="E623" s="12" t="str">
        <f t="shared" si="27"/>
        <v>Y</v>
      </c>
      <c r="F623" s="12" t="str">
        <f t="shared" si="28"/>
        <v>N</v>
      </c>
      <c r="G623" s="12" t="str">
        <f t="shared" si="29"/>
        <v>N</v>
      </c>
      <c r="H623" s="58">
        <v>7.3625999999999996</v>
      </c>
      <c r="I623" s="58">
        <v>0.31203500000000001</v>
      </c>
      <c r="J623" s="58">
        <v>4.3160999999999996</v>
      </c>
      <c r="K623" s="58">
        <v>1.3663700000000001</v>
      </c>
      <c r="L623" s="58">
        <v>3.3794300000000002</v>
      </c>
      <c r="M623" s="58">
        <v>76.794600000000003</v>
      </c>
      <c r="N623" s="13" t="s">
        <v>22</v>
      </c>
    </row>
    <row r="624" spans="1:14" x14ac:dyDescent="0.35">
      <c r="A624" s="11" t="s">
        <v>1062</v>
      </c>
      <c r="B624" s="10" t="s">
        <v>1063</v>
      </c>
      <c r="C624" s="9">
        <v>7</v>
      </c>
      <c r="D624" s="9" t="s">
        <v>21</v>
      </c>
      <c r="E624" s="12" t="str">
        <f t="shared" si="27"/>
        <v>Y</v>
      </c>
      <c r="F624" s="12" t="str">
        <f t="shared" si="28"/>
        <v>N</v>
      </c>
      <c r="G624" s="12" t="str">
        <f t="shared" si="29"/>
        <v>N</v>
      </c>
      <c r="H624" s="58">
        <v>5.4189600000000002</v>
      </c>
      <c r="I624" s="58">
        <v>0.24737500000000001</v>
      </c>
      <c r="J624" s="58">
        <v>3.9469099999999999</v>
      </c>
      <c r="K624" s="58">
        <v>0.67990899999999999</v>
      </c>
      <c r="L624" s="58">
        <v>0.38717200000000002</v>
      </c>
      <c r="M624" s="58">
        <v>51.802900000000001</v>
      </c>
      <c r="N624" s="13" t="s">
        <v>22</v>
      </c>
    </row>
    <row r="625" spans="1:14" x14ac:dyDescent="0.35">
      <c r="A625" s="50" t="s">
        <v>1064</v>
      </c>
      <c r="B625" s="51" t="s">
        <v>1242</v>
      </c>
      <c r="C625" s="9"/>
      <c r="D625" s="9"/>
      <c r="E625" s="12" t="str">
        <f t="shared" si="27"/>
        <v>N</v>
      </c>
      <c r="F625" s="12" t="str">
        <f t="shared" si="28"/>
        <v>N</v>
      </c>
      <c r="G625" s="12" t="str">
        <f t="shared" si="29"/>
        <v>N</v>
      </c>
      <c r="H625" s="58"/>
      <c r="I625" s="58"/>
      <c r="J625" s="58"/>
      <c r="K625" s="58"/>
      <c r="L625" s="58"/>
      <c r="M625" s="58"/>
      <c r="N625" s="25" t="s">
        <v>1153</v>
      </c>
    </row>
    <row r="626" spans="1:14" x14ac:dyDescent="0.35">
      <c r="A626" s="11" t="s">
        <v>1065</v>
      </c>
      <c r="B626" s="34" t="s">
        <v>9</v>
      </c>
      <c r="C626" s="9"/>
      <c r="D626" s="9"/>
      <c r="E626" s="12" t="str">
        <f t="shared" si="27"/>
        <v>N</v>
      </c>
      <c r="F626" s="12" t="str">
        <f t="shared" si="28"/>
        <v>N</v>
      </c>
      <c r="G626" s="12" t="str">
        <f t="shared" si="29"/>
        <v>N</v>
      </c>
      <c r="H626" s="58"/>
      <c r="I626" s="58"/>
      <c r="J626" s="58"/>
      <c r="K626" s="58"/>
      <c r="L626" s="58"/>
      <c r="M626" s="58"/>
      <c r="N626" s="13" t="s">
        <v>9</v>
      </c>
    </row>
    <row r="627" spans="1:14" x14ac:dyDescent="0.35">
      <c r="A627" s="50" t="s">
        <v>1066</v>
      </c>
      <c r="B627" s="53" t="s">
        <v>1067</v>
      </c>
      <c r="C627" s="9"/>
      <c r="D627" s="9"/>
      <c r="E627" s="12" t="str">
        <f t="shared" si="27"/>
        <v>N</v>
      </c>
      <c r="F627" s="12" t="str">
        <f t="shared" si="28"/>
        <v>N</v>
      </c>
      <c r="G627" s="12" t="str">
        <f t="shared" si="29"/>
        <v>N</v>
      </c>
      <c r="H627" s="58"/>
      <c r="I627" s="58"/>
      <c r="J627" s="58"/>
      <c r="K627" s="58"/>
      <c r="L627" s="58"/>
      <c r="M627" s="58"/>
      <c r="N627" s="25" t="s">
        <v>1153</v>
      </c>
    </row>
    <row r="628" spans="1:14" x14ac:dyDescent="0.35">
      <c r="A628" s="11" t="s">
        <v>1068</v>
      </c>
      <c r="B628" s="10" t="s">
        <v>1069</v>
      </c>
      <c r="C628" s="9">
        <v>7</v>
      </c>
      <c r="D628" s="9" t="s">
        <v>21</v>
      </c>
      <c r="E628" s="12" t="str">
        <f t="shared" si="27"/>
        <v>Y</v>
      </c>
      <c r="F628" s="12" t="str">
        <f t="shared" si="28"/>
        <v>N</v>
      </c>
      <c r="G628" s="12" t="str">
        <f t="shared" si="29"/>
        <v>N</v>
      </c>
      <c r="H628" s="58">
        <v>10.532500000000001</v>
      </c>
      <c r="I628" s="58">
        <v>0.418041</v>
      </c>
      <c r="J628" s="58">
        <v>5.77691</v>
      </c>
      <c r="K628" s="58">
        <v>1.62154</v>
      </c>
      <c r="L628" s="58">
        <v>10.294600000000001</v>
      </c>
      <c r="M628" s="58">
        <v>96.785700000000006</v>
      </c>
      <c r="N628" s="13" t="s">
        <v>22</v>
      </c>
    </row>
    <row r="629" spans="1:14" x14ac:dyDescent="0.35">
      <c r="A629" s="50" t="s">
        <v>1070</v>
      </c>
      <c r="B629" s="51" t="s">
        <v>1241</v>
      </c>
      <c r="C629" s="9"/>
      <c r="D629" s="9"/>
      <c r="E629" s="12" t="str">
        <f t="shared" si="27"/>
        <v>N</v>
      </c>
      <c r="F629" s="12" t="str">
        <f t="shared" si="28"/>
        <v>N</v>
      </c>
      <c r="G629" s="12" t="str">
        <f t="shared" si="29"/>
        <v>N</v>
      </c>
      <c r="H629" s="58"/>
      <c r="I629" s="58"/>
      <c r="J629" s="58"/>
      <c r="K629" s="58"/>
      <c r="L629" s="58"/>
      <c r="M629" s="58"/>
      <c r="N629" s="25" t="s">
        <v>1153</v>
      </c>
    </row>
    <row r="630" spans="1:14" x14ac:dyDescent="0.35">
      <c r="A630" s="11" t="s">
        <v>1071</v>
      </c>
      <c r="B630" s="34" t="s">
        <v>9</v>
      </c>
      <c r="C630" s="9"/>
      <c r="D630" s="9"/>
      <c r="E630" s="12" t="str">
        <f t="shared" si="27"/>
        <v>N</v>
      </c>
      <c r="F630" s="12" t="str">
        <f t="shared" si="28"/>
        <v>N</v>
      </c>
      <c r="G630" s="12" t="str">
        <f t="shared" si="29"/>
        <v>N</v>
      </c>
      <c r="H630" s="58"/>
      <c r="I630" s="58"/>
      <c r="J630" s="58"/>
      <c r="K630" s="58"/>
      <c r="L630" s="58"/>
      <c r="M630" s="58"/>
      <c r="N630" s="13" t="s">
        <v>9</v>
      </c>
    </row>
    <row r="631" spans="1:14" x14ac:dyDescent="0.35">
      <c r="A631" s="11" t="s">
        <v>1072</v>
      </c>
      <c r="B631" s="10" t="s">
        <v>1073</v>
      </c>
      <c r="C631" s="9">
        <v>5</v>
      </c>
      <c r="D631" s="9" t="s">
        <v>21</v>
      </c>
      <c r="E631" s="12" t="str">
        <f t="shared" si="27"/>
        <v>N</v>
      </c>
      <c r="F631" s="12" t="str">
        <f t="shared" si="28"/>
        <v>Y</v>
      </c>
      <c r="G631" s="12" t="str">
        <f t="shared" si="29"/>
        <v>N</v>
      </c>
      <c r="H631" s="58">
        <v>7.2359099999999996</v>
      </c>
      <c r="I631" s="58">
        <v>0.311415</v>
      </c>
      <c r="J631" s="58">
        <v>5.1774199999999997</v>
      </c>
      <c r="K631" s="58">
        <v>0.92880700000000005</v>
      </c>
      <c r="L631" s="58">
        <v>1.73773</v>
      </c>
      <c r="M631" s="58">
        <v>69.345699999999994</v>
      </c>
      <c r="N631" s="13" t="s">
        <v>22</v>
      </c>
    </row>
    <row r="632" spans="1:14" x14ac:dyDescent="0.35">
      <c r="A632" s="11" t="s">
        <v>1074</v>
      </c>
      <c r="B632" s="10" t="s">
        <v>1075</v>
      </c>
      <c r="C632" s="9">
        <v>5</v>
      </c>
      <c r="D632" s="9" t="s">
        <v>21</v>
      </c>
      <c r="E632" s="12" t="str">
        <f t="shared" si="27"/>
        <v>N</v>
      </c>
      <c r="F632" s="12" t="str">
        <f t="shared" si="28"/>
        <v>Y</v>
      </c>
      <c r="G632" s="12" t="str">
        <f t="shared" si="29"/>
        <v>N</v>
      </c>
      <c r="H632" s="58">
        <v>8.2405200000000001</v>
      </c>
      <c r="I632" s="58">
        <v>0.32975700000000002</v>
      </c>
      <c r="J632" s="58">
        <v>5.1879600000000003</v>
      </c>
      <c r="K632" s="58">
        <v>1.0631299999999999</v>
      </c>
      <c r="L632" s="58">
        <v>3.0879799999999999</v>
      </c>
      <c r="M632" s="58">
        <v>74.266300000000001</v>
      </c>
      <c r="N632" s="13" t="s">
        <v>22</v>
      </c>
    </row>
    <row r="633" spans="1:14" x14ac:dyDescent="0.35">
      <c r="A633" s="11" t="s">
        <v>1076</v>
      </c>
      <c r="B633" s="10" t="s">
        <v>1197</v>
      </c>
      <c r="C633" s="9">
        <v>5</v>
      </c>
      <c r="D633" s="9" t="s">
        <v>21</v>
      </c>
      <c r="E633" s="12" t="str">
        <f t="shared" si="27"/>
        <v>N</v>
      </c>
      <c r="F633" s="12" t="str">
        <f t="shared" si="28"/>
        <v>Y</v>
      </c>
      <c r="G633" s="12" t="str">
        <f t="shared" si="29"/>
        <v>N</v>
      </c>
      <c r="H633" s="58">
        <v>7.0419499999999999</v>
      </c>
      <c r="I633" s="58">
        <v>0.30557200000000001</v>
      </c>
      <c r="J633" s="58">
        <v>5.2513800000000002</v>
      </c>
      <c r="K633" s="58">
        <v>0.91567200000000004</v>
      </c>
      <c r="L633" s="58">
        <v>2.19028</v>
      </c>
      <c r="M633" s="58">
        <v>69.343699999999998</v>
      </c>
      <c r="N633" s="13" t="s">
        <v>22</v>
      </c>
    </row>
    <row r="634" spans="1:14" x14ac:dyDescent="0.35">
      <c r="A634" s="11" t="s">
        <v>1077</v>
      </c>
      <c r="B634" s="34" t="s">
        <v>9</v>
      </c>
      <c r="C634" s="9"/>
      <c r="D634" s="9"/>
      <c r="E634" s="12" t="str">
        <f t="shared" si="27"/>
        <v>N</v>
      </c>
      <c r="F634" s="12" t="str">
        <f t="shared" si="28"/>
        <v>N</v>
      </c>
      <c r="G634" s="12" t="str">
        <f t="shared" si="29"/>
        <v>N</v>
      </c>
      <c r="H634" s="58"/>
      <c r="I634" s="58"/>
      <c r="J634" s="58"/>
      <c r="K634" s="58"/>
      <c r="L634" s="58"/>
      <c r="M634" s="58"/>
      <c r="N634" s="13" t="s">
        <v>9</v>
      </c>
    </row>
    <row r="635" spans="1:14" x14ac:dyDescent="0.35">
      <c r="A635" s="11" t="s">
        <v>1078</v>
      </c>
      <c r="B635" s="10" t="s">
        <v>1079</v>
      </c>
      <c r="C635" s="9">
        <v>5</v>
      </c>
      <c r="D635" s="9" t="s">
        <v>21</v>
      </c>
      <c r="E635" s="12" t="str">
        <f t="shared" si="27"/>
        <v>N</v>
      </c>
      <c r="F635" s="12" t="str">
        <f t="shared" si="28"/>
        <v>Y</v>
      </c>
      <c r="G635" s="12" t="str">
        <f t="shared" si="29"/>
        <v>N</v>
      </c>
      <c r="H635" s="58">
        <v>6.9934700000000003</v>
      </c>
      <c r="I635" s="58">
        <v>0.29696499999999998</v>
      </c>
      <c r="J635" s="58">
        <v>4.7351799999999997</v>
      </c>
      <c r="K635" s="58">
        <v>0.96042499999999997</v>
      </c>
      <c r="L635" s="58">
        <v>1.6108899999999999</v>
      </c>
      <c r="M635" s="58">
        <v>67.437299999999993</v>
      </c>
      <c r="N635" s="13" t="s">
        <v>22</v>
      </c>
    </row>
    <row r="636" spans="1:14" x14ac:dyDescent="0.35">
      <c r="A636" s="11" t="s">
        <v>1080</v>
      </c>
      <c r="B636" s="10" t="s">
        <v>1081</v>
      </c>
      <c r="C636" s="9">
        <v>5</v>
      </c>
      <c r="D636" s="9" t="s">
        <v>21</v>
      </c>
      <c r="E636" s="12" t="str">
        <f t="shared" si="27"/>
        <v>N</v>
      </c>
      <c r="F636" s="12" t="str">
        <f t="shared" si="28"/>
        <v>Y</v>
      </c>
      <c r="G636" s="12" t="str">
        <f t="shared" si="29"/>
        <v>N</v>
      </c>
      <c r="H636" s="58">
        <v>8.5243500000000001</v>
      </c>
      <c r="I636" s="58">
        <v>0.33902199999999999</v>
      </c>
      <c r="J636" s="58">
        <v>4.8567799999999997</v>
      </c>
      <c r="K636" s="58">
        <v>1.2905599999999999</v>
      </c>
      <c r="L636" s="58">
        <v>3.8446899999999999</v>
      </c>
      <c r="M636" s="58">
        <v>79.170599999999993</v>
      </c>
      <c r="N636" s="13" t="s">
        <v>22</v>
      </c>
    </row>
    <row r="637" spans="1:14" x14ac:dyDescent="0.35">
      <c r="A637" s="11" t="s">
        <v>1082</v>
      </c>
      <c r="B637" s="10" t="s">
        <v>1083</v>
      </c>
      <c r="C637" s="9">
        <v>5</v>
      </c>
      <c r="D637" s="9" t="s">
        <v>21</v>
      </c>
      <c r="E637" s="12" t="str">
        <f t="shared" si="27"/>
        <v>N</v>
      </c>
      <c r="F637" s="12" t="str">
        <f t="shared" si="28"/>
        <v>Y</v>
      </c>
      <c r="G637" s="12" t="str">
        <f t="shared" si="29"/>
        <v>N</v>
      </c>
      <c r="H637" s="58">
        <v>8.5999599999999994</v>
      </c>
      <c r="I637" s="58">
        <v>0.33704299999999998</v>
      </c>
      <c r="J637" s="58">
        <v>4.8613400000000002</v>
      </c>
      <c r="K637" s="58">
        <v>1.3276399999999999</v>
      </c>
      <c r="L637" s="58">
        <v>3.9129</v>
      </c>
      <c r="M637" s="58">
        <v>80.337500000000006</v>
      </c>
      <c r="N637" s="13" t="s">
        <v>22</v>
      </c>
    </row>
    <row r="638" spans="1:14" x14ac:dyDescent="0.35">
      <c r="A638" s="11" t="s">
        <v>1084</v>
      </c>
      <c r="B638" s="10" t="s">
        <v>1085</v>
      </c>
      <c r="C638" s="9">
        <v>5</v>
      </c>
      <c r="D638" s="9" t="s">
        <v>21</v>
      </c>
      <c r="E638" s="12" t="str">
        <f t="shared" si="27"/>
        <v>N</v>
      </c>
      <c r="F638" s="12" t="str">
        <f t="shared" si="28"/>
        <v>Y</v>
      </c>
      <c r="G638" s="12" t="str">
        <f t="shared" si="29"/>
        <v>N</v>
      </c>
      <c r="H638" s="58">
        <v>7.8057499999999997</v>
      </c>
      <c r="I638" s="58">
        <v>0.30836000000000002</v>
      </c>
      <c r="J638" s="58">
        <v>4.4959600000000002</v>
      </c>
      <c r="K638" s="58">
        <v>1.21048</v>
      </c>
      <c r="L638" s="58">
        <v>4.4117600000000001</v>
      </c>
      <c r="M638" s="58">
        <v>73.771799999999999</v>
      </c>
      <c r="N638" s="13" t="s">
        <v>22</v>
      </c>
    </row>
    <row r="639" spans="1:14" x14ac:dyDescent="0.35">
      <c r="A639" s="11" t="s">
        <v>1086</v>
      </c>
      <c r="B639" s="10" t="s">
        <v>1087</v>
      </c>
      <c r="C639" s="9">
        <v>7</v>
      </c>
      <c r="D639" s="9" t="s">
        <v>21</v>
      </c>
      <c r="E639" s="12" t="str">
        <f t="shared" si="27"/>
        <v>Y</v>
      </c>
      <c r="F639" s="12" t="str">
        <f t="shared" si="28"/>
        <v>N</v>
      </c>
      <c r="G639" s="12" t="str">
        <f t="shared" si="29"/>
        <v>N</v>
      </c>
      <c r="H639" s="58">
        <v>10.270200000000001</v>
      </c>
      <c r="I639" s="58">
        <v>0.41177900000000001</v>
      </c>
      <c r="J639" s="58">
        <v>5.8083999999999998</v>
      </c>
      <c r="K639" s="58">
        <v>1.4681599999999999</v>
      </c>
      <c r="L639" s="58">
        <v>9.0838099999999997</v>
      </c>
      <c r="M639" s="58">
        <v>92.345399999999998</v>
      </c>
      <c r="N639" s="13" t="s">
        <v>22</v>
      </c>
    </row>
    <row r="640" spans="1:14" x14ac:dyDescent="0.35">
      <c r="A640" s="11" t="s">
        <v>1088</v>
      </c>
      <c r="B640" s="27" t="s">
        <v>7</v>
      </c>
      <c r="C640" s="9"/>
      <c r="D640" s="9"/>
      <c r="E640" s="12" t="str">
        <f t="shared" si="27"/>
        <v>N</v>
      </c>
      <c r="F640" s="12" t="str">
        <f t="shared" si="28"/>
        <v>N</v>
      </c>
      <c r="G640" s="12" t="str">
        <f t="shared" si="29"/>
        <v>N</v>
      </c>
      <c r="H640" s="58"/>
      <c r="I640" s="58"/>
      <c r="J640" s="58"/>
      <c r="K640" s="58"/>
      <c r="L640" s="58"/>
      <c r="M640" s="58"/>
      <c r="N640" s="13" t="s">
        <v>23</v>
      </c>
    </row>
    <row r="641" spans="1:14" x14ac:dyDescent="0.35">
      <c r="A641" s="11" t="s">
        <v>1089</v>
      </c>
      <c r="B641" s="10" t="s">
        <v>1090</v>
      </c>
      <c r="C641" s="9">
        <v>3</v>
      </c>
      <c r="D641" s="9" t="s">
        <v>21</v>
      </c>
      <c r="E641" s="12" t="str">
        <f t="shared" si="27"/>
        <v>N</v>
      </c>
      <c r="F641" s="12" t="str">
        <f t="shared" si="28"/>
        <v>Y</v>
      </c>
      <c r="G641" s="12" t="str">
        <f t="shared" si="29"/>
        <v>N</v>
      </c>
      <c r="H641" s="58">
        <v>6.18506</v>
      </c>
      <c r="I641" s="58">
        <v>0.28219699999999998</v>
      </c>
      <c r="J641" s="58">
        <v>3.9102700000000001</v>
      </c>
      <c r="K641" s="58">
        <v>0.94015700000000002</v>
      </c>
      <c r="L641" s="58">
        <v>0.95827200000000001</v>
      </c>
      <c r="M641" s="58">
        <v>60.632199999999997</v>
      </c>
      <c r="N641" s="13" t="s">
        <v>22</v>
      </c>
    </row>
    <row r="642" spans="1:14" x14ac:dyDescent="0.35">
      <c r="A642" s="11" t="s">
        <v>1091</v>
      </c>
      <c r="B642" s="10" t="s">
        <v>1092</v>
      </c>
      <c r="C642" s="9">
        <v>3</v>
      </c>
      <c r="D642" s="9" t="s">
        <v>21</v>
      </c>
      <c r="E642" s="12" t="str">
        <f t="shared" si="27"/>
        <v>N</v>
      </c>
      <c r="F642" s="12" t="str">
        <f t="shared" si="28"/>
        <v>Y</v>
      </c>
      <c r="G642" s="12" t="str">
        <f t="shared" si="29"/>
        <v>N</v>
      </c>
      <c r="H642" s="58">
        <v>6.3135399999999997</v>
      </c>
      <c r="I642" s="58">
        <v>0.285555</v>
      </c>
      <c r="J642" s="58">
        <v>4.0207899999999999</v>
      </c>
      <c r="K642" s="58">
        <v>0.936863</v>
      </c>
      <c r="L642" s="58">
        <v>0.97409500000000004</v>
      </c>
      <c r="M642" s="58">
        <v>61.375300000000003</v>
      </c>
      <c r="N642" s="13" t="s">
        <v>22</v>
      </c>
    </row>
    <row r="643" spans="1:14" x14ac:dyDescent="0.35">
      <c r="A643" s="11" t="s">
        <v>1093</v>
      </c>
      <c r="B643" s="10" t="s">
        <v>1094</v>
      </c>
      <c r="C643" s="9">
        <v>3</v>
      </c>
      <c r="D643" s="9" t="s">
        <v>21</v>
      </c>
      <c r="E643" s="12" t="str">
        <f t="shared" si="27"/>
        <v>N</v>
      </c>
      <c r="F643" s="12" t="str">
        <f t="shared" si="28"/>
        <v>Y</v>
      </c>
      <c r="G643" s="12" t="str">
        <f t="shared" si="29"/>
        <v>N</v>
      </c>
      <c r="H643" s="58">
        <v>8.3368699999999993</v>
      </c>
      <c r="I643" s="58">
        <v>0.35443999999999998</v>
      </c>
      <c r="J643" s="58">
        <v>4.8617900000000001</v>
      </c>
      <c r="K643" s="58">
        <v>1.2777099999999999</v>
      </c>
      <c r="L643" s="58">
        <v>5.3534100000000002</v>
      </c>
      <c r="M643" s="58">
        <v>78.816100000000006</v>
      </c>
      <c r="N643" s="13" t="s">
        <v>22</v>
      </c>
    </row>
    <row r="644" spans="1:14" x14ac:dyDescent="0.35">
      <c r="A644" s="11" t="s">
        <v>1095</v>
      </c>
      <c r="B644" s="10" t="s">
        <v>1096</v>
      </c>
      <c r="C644" s="9">
        <v>3</v>
      </c>
      <c r="D644" s="9" t="s">
        <v>21</v>
      </c>
      <c r="E644" s="12" t="str">
        <f t="shared" ref="E644:E679" si="30">IF(LEFT(B644,5)="MSIOD","Y","N")</f>
        <v>N</v>
      </c>
      <c r="F644" s="12" t="str">
        <f t="shared" ref="F644:F679" si="31">IF(
AND(
LEFT(B644,3)="MSI",E644="N"),"Y","N")</f>
        <v>Y</v>
      </c>
      <c r="G644" s="12" t="str">
        <f t="shared" si="29"/>
        <v>N</v>
      </c>
      <c r="H644" s="58">
        <v>8.5753400000000006</v>
      </c>
      <c r="I644" s="58">
        <v>0.36221100000000001</v>
      </c>
      <c r="J644" s="58">
        <v>4.9402900000000001</v>
      </c>
      <c r="K644" s="58">
        <v>1.36453</v>
      </c>
      <c r="L644" s="58">
        <v>5.7304500000000003</v>
      </c>
      <c r="M644" s="58">
        <v>82.104699999999994</v>
      </c>
      <c r="N644" s="13" t="s">
        <v>22</v>
      </c>
    </row>
    <row r="645" spans="1:14" x14ac:dyDescent="0.35">
      <c r="A645" s="11" t="s">
        <v>1097</v>
      </c>
      <c r="B645" s="34" t="s">
        <v>9</v>
      </c>
      <c r="C645" s="9"/>
      <c r="D645" s="9"/>
      <c r="E645" s="12" t="str">
        <f t="shared" si="30"/>
        <v>N</v>
      </c>
      <c r="F645" s="12" t="str">
        <f t="shared" si="31"/>
        <v>N</v>
      </c>
      <c r="G645" s="12" t="str">
        <f t="shared" ref="G645:G679" si="32">IF(LEFT(B645,5)="DDRIO","Y","N")</f>
        <v>N</v>
      </c>
      <c r="H645" s="58"/>
      <c r="I645" s="58"/>
      <c r="J645" s="58"/>
      <c r="K645" s="58"/>
      <c r="L645" s="58"/>
      <c r="M645" s="58"/>
      <c r="N645" s="13" t="s">
        <v>9</v>
      </c>
    </row>
    <row r="646" spans="1:14" x14ac:dyDescent="0.35">
      <c r="A646" s="11" t="s">
        <v>1098</v>
      </c>
      <c r="B646" s="10" t="s">
        <v>1185</v>
      </c>
      <c r="C646" s="9">
        <v>3</v>
      </c>
      <c r="D646" s="9" t="s">
        <v>21</v>
      </c>
      <c r="E646" s="12" t="str">
        <f t="shared" si="30"/>
        <v>N</v>
      </c>
      <c r="F646" s="12" t="str">
        <f t="shared" si="31"/>
        <v>Y</v>
      </c>
      <c r="G646" s="12" t="str">
        <f t="shared" si="32"/>
        <v>N</v>
      </c>
      <c r="H646" s="58">
        <v>11.7601</v>
      </c>
      <c r="I646" s="58">
        <v>0.471134</v>
      </c>
      <c r="J646" s="58">
        <v>6.4437300000000004</v>
      </c>
      <c r="K646" s="58">
        <v>1.7755300000000001</v>
      </c>
      <c r="L646" s="58">
        <v>12.168900000000001</v>
      </c>
      <c r="M646" s="58">
        <v>106.96299999999999</v>
      </c>
      <c r="N646" s="13" t="s">
        <v>22</v>
      </c>
    </row>
    <row r="647" spans="1:14" x14ac:dyDescent="0.35">
      <c r="A647" s="11" t="s">
        <v>1099</v>
      </c>
      <c r="B647" s="10" t="s">
        <v>1100</v>
      </c>
      <c r="C647" s="9">
        <v>7</v>
      </c>
      <c r="D647" s="9" t="s">
        <v>21</v>
      </c>
      <c r="E647" s="12" t="str">
        <f t="shared" si="30"/>
        <v>Y</v>
      </c>
      <c r="F647" s="12" t="str">
        <f t="shared" si="31"/>
        <v>N</v>
      </c>
      <c r="G647" s="12" t="str">
        <f t="shared" si="32"/>
        <v>N</v>
      </c>
      <c r="H647" s="58">
        <v>8.3871699999999993</v>
      </c>
      <c r="I647" s="58">
        <v>0.34753099999999998</v>
      </c>
      <c r="J647" s="58">
        <v>4.7973499999999998</v>
      </c>
      <c r="K647" s="58">
        <v>1.34877</v>
      </c>
      <c r="L647" s="58">
        <v>6.0095599999999996</v>
      </c>
      <c r="M647" s="58">
        <v>80.439700000000002</v>
      </c>
      <c r="N647" s="13" t="s">
        <v>22</v>
      </c>
    </row>
    <row r="648" spans="1:14" x14ac:dyDescent="0.35">
      <c r="A648" s="11" t="s">
        <v>1101</v>
      </c>
      <c r="B648" s="10" t="s">
        <v>1102</v>
      </c>
      <c r="C648" s="9">
        <v>7</v>
      </c>
      <c r="D648" s="9" t="s">
        <v>21</v>
      </c>
      <c r="E648" s="12" t="str">
        <f t="shared" si="30"/>
        <v>Y</v>
      </c>
      <c r="F648" s="12" t="str">
        <f t="shared" si="31"/>
        <v>N</v>
      </c>
      <c r="G648" s="12" t="str">
        <f t="shared" si="32"/>
        <v>N</v>
      </c>
      <c r="H648" s="58">
        <v>8.4283900000000003</v>
      </c>
      <c r="I648" s="58">
        <v>0.354014</v>
      </c>
      <c r="J648" s="58">
        <v>5.0034999999999998</v>
      </c>
      <c r="K648" s="58">
        <v>1.40103</v>
      </c>
      <c r="L648" s="58">
        <v>5.8409000000000004</v>
      </c>
      <c r="M648" s="58">
        <v>83.725899999999996</v>
      </c>
      <c r="N648" s="13" t="s">
        <v>22</v>
      </c>
    </row>
    <row r="649" spans="1:14" x14ac:dyDescent="0.35">
      <c r="A649" s="11" t="s">
        <v>1103</v>
      </c>
      <c r="B649" s="34" t="s">
        <v>9</v>
      </c>
      <c r="C649" s="9"/>
      <c r="D649" s="9"/>
      <c r="E649" s="12" t="str">
        <f t="shared" si="30"/>
        <v>N</v>
      </c>
      <c r="F649" s="12" t="str">
        <f t="shared" si="31"/>
        <v>N</v>
      </c>
      <c r="G649" s="12" t="str">
        <f t="shared" si="32"/>
        <v>N</v>
      </c>
      <c r="H649" s="58"/>
      <c r="I649" s="58"/>
      <c r="J649" s="58"/>
      <c r="K649" s="58"/>
      <c r="L649" s="58"/>
      <c r="M649" s="58"/>
      <c r="N649" s="13" t="s">
        <v>9</v>
      </c>
    </row>
    <row r="650" spans="1:14" x14ac:dyDescent="0.35">
      <c r="A650" s="11" t="s">
        <v>1104</v>
      </c>
      <c r="B650" s="27" t="s">
        <v>8</v>
      </c>
      <c r="C650" s="9"/>
      <c r="D650" s="9"/>
      <c r="E650" s="12" t="str">
        <f t="shared" si="30"/>
        <v>N</v>
      </c>
      <c r="F650" s="12" t="str">
        <f t="shared" si="31"/>
        <v>N</v>
      </c>
      <c r="G650" s="12" t="str">
        <f t="shared" si="32"/>
        <v>N</v>
      </c>
      <c r="H650" s="58"/>
      <c r="I650" s="58"/>
      <c r="J650" s="58"/>
      <c r="K650" s="58"/>
      <c r="L650" s="58"/>
      <c r="M650" s="58"/>
      <c r="N650" s="9" t="s">
        <v>23</v>
      </c>
    </row>
    <row r="651" spans="1:14" x14ac:dyDescent="0.35">
      <c r="A651" s="11" t="s">
        <v>1105</v>
      </c>
      <c r="B651" s="34" t="s">
        <v>9</v>
      </c>
      <c r="C651" s="9"/>
      <c r="D651" s="9"/>
      <c r="E651" s="12" t="str">
        <f t="shared" si="30"/>
        <v>N</v>
      </c>
      <c r="F651" s="12" t="str">
        <f t="shared" si="31"/>
        <v>N</v>
      </c>
      <c r="G651" s="12" t="str">
        <f t="shared" si="32"/>
        <v>N</v>
      </c>
      <c r="H651" s="58"/>
      <c r="I651" s="58"/>
      <c r="J651" s="58"/>
      <c r="K651" s="58"/>
      <c r="L651" s="58"/>
      <c r="M651" s="58"/>
      <c r="N651" s="13" t="s">
        <v>9</v>
      </c>
    </row>
    <row r="652" spans="1:14" x14ac:dyDescent="0.35">
      <c r="A652" s="50" t="s">
        <v>1106</v>
      </c>
      <c r="B652" s="53" t="s">
        <v>1067</v>
      </c>
      <c r="C652" s="9"/>
      <c r="D652" s="9"/>
      <c r="E652" s="12" t="str">
        <f t="shared" si="30"/>
        <v>N</v>
      </c>
      <c r="F652" s="12" t="str">
        <f t="shared" si="31"/>
        <v>N</v>
      </c>
      <c r="G652" s="12" t="str">
        <f t="shared" si="32"/>
        <v>N</v>
      </c>
      <c r="H652" s="58"/>
      <c r="I652" s="58"/>
      <c r="J652" s="58"/>
      <c r="K652" s="58"/>
      <c r="L652" s="58"/>
      <c r="M652" s="58"/>
      <c r="N652" s="25" t="s">
        <v>1153</v>
      </c>
    </row>
    <row r="653" spans="1:14" x14ac:dyDescent="0.35">
      <c r="A653" s="11" t="s">
        <v>1107</v>
      </c>
      <c r="B653" s="34" t="s">
        <v>9</v>
      </c>
      <c r="C653" s="9"/>
      <c r="D653" s="9"/>
      <c r="E653" s="12" t="str">
        <f t="shared" si="30"/>
        <v>N</v>
      </c>
      <c r="F653" s="12" t="str">
        <f t="shared" si="31"/>
        <v>N</v>
      </c>
      <c r="G653" s="12" t="str">
        <f t="shared" si="32"/>
        <v>N</v>
      </c>
      <c r="H653" s="58"/>
      <c r="I653" s="58"/>
      <c r="J653" s="58"/>
      <c r="K653" s="58"/>
      <c r="L653" s="58"/>
      <c r="M653" s="58"/>
      <c r="N653" s="13" t="s">
        <v>9</v>
      </c>
    </row>
    <row r="654" spans="1:14" x14ac:dyDescent="0.35">
      <c r="A654" s="11" t="s">
        <v>1108</v>
      </c>
      <c r="B654" s="10" t="s">
        <v>1109</v>
      </c>
      <c r="C654" s="9">
        <v>7</v>
      </c>
      <c r="D654" s="9" t="s">
        <v>21</v>
      </c>
      <c r="E654" s="12" t="str">
        <f t="shared" si="30"/>
        <v>Y</v>
      </c>
      <c r="F654" s="12" t="str">
        <f t="shared" si="31"/>
        <v>N</v>
      </c>
      <c r="G654" s="12" t="str">
        <f t="shared" si="32"/>
        <v>N</v>
      </c>
      <c r="H654" s="58">
        <v>11.315200000000001</v>
      </c>
      <c r="I654" s="58">
        <v>0.447571</v>
      </c>
      <c r="J654" s="58">
        <v>6.3233199999999998</v>
      </c>
      <c r="K654" s="58">
        <v>1.73329</v>
      </c>
      <c r="L654" s="58">
        <v>12.4145</v>
      </c>
      <c r="M654" s="58">
        <v>104.691</v>
      </c>
      <c r="N654" s="13" t="s">
        <v>22</v>
      </c>
    </row>
    <row r="655" spans="1:14" x14ac:dyDescent="0.35">
      <c r="A655" s="11" t="s">
        <v>1110</v>
      </c>
      <c r="B655" s="34" t="s">
        <v>9</v>
      </c>
      <c r="C655" s="9"/>
      <c r="D655" s="9"/>
      <c r="E655" s="12" t="str">
        <f t="shared" si="30"/>
        <v>N</v>
      </c>
      <c r="F655" s="12" t="str">
        <f t="shared" si="31"/>
        <v>N</v>
      </c>
      <c r="G655" s="12" t="str">
        <f t="shared" si="32"/>
        <v>N</v>
      </c>
      <c r="H655" s="58"/>
      <c r="I655" s="58"/>
      <c r="J655" s="58"/>
      <c r="K655" s="58"/>
      <c r="L655" s="58"/>
      <c r="M655" s="58"/>
      <c r="N655" s="13" t="s">
        <v>9</v>
      </c>
    </row>
    <row r="656" spans="1:14" x14ac:dyDescent="0.35">
      <c r="A656" s="50" t="s">
        <v>1111</v>
      </c>
      <c r="B656" s="51" t="s">
        <v>1242</v>
      </c>
      <c r="C656" s="9"/>
      <c r="D656" s="9"/>
      <c r="E656" s="12" t="str">
        <f t="shared" si="30"/>
        <v>N</v>
      </c>
      <c r="F656" s="12" t="str">
        <f t="shared" si="31"/>
        <v>N</v>
      </c>
      <c r="G656" s="12" t="str">
        <f t="shared" si="32"/>
        <v>N</v>
      </c>
      <c r="H656" s="58"/>
      <c r="I656" s="58"/>
      <c r="J656" s="58"/>
      <c r="K656" s="58"/>
      <c r="L656" s="58"/>
      <c r="M656" s="58"/>
      <c r="N656" s="25" t="s">
        <v>1153</v>
      </c>
    </row>
    <row r="657" spans="1:14" x14ac:dyDescent="0.35">
      <c r="A657" s="11" t="s">
        <v>1112</v>
      </c>
      <c r="B657" s="10" t="s">
        <v>1113</v>
      </c>
      <c r="C657" s="9">
        <v>5</v>
      </c>
      <c r="D657" s="9" t="s">
        <v>21</v>
      </c>
      <c r="E657" s="12" t="str">
        <f t="shared" si="30"/>
        <v>N</v>
      </c>
      <c r="F657" s="12" t="str">
        <f t="shared" si="31"/>
        <v>Y</v>
      </c>
      <c r="G657" s="12" t="str">
        <f t="shared" si="32"/>
        <v>N</v>
      </c>
      <c r="H657" s="58">
        <v>5.15402</v>
      </c>
      <c r="I657" s="58">
        <v>0.23155700000000001</v>
      </c>
      <c r="J657" s="58">
        <v>3.1510899999999999</v>
      </c>
      <c r="K657" s="58">
        <v>0.93375900000000001</v>
      </c>
      <c r="L657" s="58">
        <v>0.33221400000000001</v>
      </c>
      <c r="M657" s="58">
        <v>54.243499999999997</v>
      </c>
      <c r="N657" s="13" t="s">
        <v>22</v>
      </c>
    </row>
    <row r="658" spans="1:14" x14ac:dyDescent="0.35">
      <c r="A658" s="11" t="s">
        <v>1114</v>
      </c>
      <c r="B658" s="27" t="s">
        <v>7</v>
      </c>
      <c r="C658" s="9"/>
      <c r="D658" s="9"/>
      <c r="E658" s="12" t="str">
        <f t="shared" si="30"/>
        <v>N</v>
      </c>
      <c r="F658" s="12" t="str">
        <f t="shared" si="31"/>
        <v>N</v>
      </c>
      <c r="G658" s="12" t="str">
        <f t="shared" si="32"/>
        <v>N</v>
      </c>
      <c r="H658" s="58"/>
      <c r="I658" s="58"/>
      <c r="J658" s="58"/>
      <c r="K658" s="58"/>
      <c r="L658" s="58"/>
      <c r="M658" s="58"/>
      <c r="N658" s="13" t="s">
        <v>23</v>
      </c>
    </row>
    <row r="659" spans="1:14" x14ac:dyDescent="0.35">
      <c r="A659" s="11" t="s">
        <v>1115</v>
      </c>
      <c r="B659" s="10" t="s">
        <v>1116</v>
      </c>
      <c r="C659" s="9">
        <v>5</v>
      </c>
      <c r="D659" s="9" t="s">
        <v>21</v>
      </c>
      <c r="E659" s="12" t="str">
        <f t="shared" si="30"/>
        <v>N</v>
      </c>
      <c r="F659" s="12" t="str">
        <f t="shared" si="31"/>
        <v>Y</v>
      </c>
      <c r="G659" s="12" t="str">
        <f t="shared" si="32"/>
        <v>N</v>
      </c>
      <c r="H659" s="58">
        <v>6.8318599999999998</v>
      </c>
      <c r="I659" s="58">
        <v>0.29678599999999999</v>
      </c>
      <c r="J659" s="58">
        <v>5.1021700000000001</v>
      </c>
      <c r="K659" s="58">
        <v>0.88153099999999995</v>
      </c>
      <c r="L659" s="58">
        <v>1.90343</v>
      </c>
      <c r="M659" s="58">
        <v>67.064999999999998</v>
      </c>
      <c r="N659" s="13" t="s">
        <v>22</v>
      </c>
    </row>
    <row r="660" spans="1:14" x14ac:dyDescent="0.35">
      <c r="A660" s="11" t="s">
        <v>1117</v>
      </c>
      <c r="B660" s="10" t="s">
        <v>1118</v>
      </c>
      <c r="C660" s="9">
        <v>5</v>
      </c>
      <c r="D660" s="9" t="s">
        <v>21</v>
      </c>
      <c r="E660" s="12" t="str">
        <f t="shared" si="30"/>
        <v>N</v>
      </c>
      <c r="F660" s="12" t="str">
        <f t="shared" si="31"/>
        <v>Y</v>
      </c>
      <c r="G660" s="12" t="str">
        <f t="shared" si="32"/>
        <v>N</v>
      </c>
      <c r="H660" s="58">
        <v>5.5332499999999998</v>
      </c>
      <c r="I660" s="58">
        <v>0.24112600000000001</v>
      </c>
      <c r="J660" s="58">
        <v>3.2778100000000001</v>
      </c>
      <c r="K660" s="58">
        <v>1.0682400000000001</v>
      </c>
      <c r="L660" s="58">
        <v>1.53986</v>
      </c>
      <c r="M660" s="58">
        <v>59.173400000000001</v>
      </c>
      <c r="N660" s="13" t="s">
        <v>22</v>
      </c>
    </row>
    <row r="661" spans="1:14" x14ac:dyDescent="0.35">
      <c r="A661" s="11" t="s">
        <v>1119</v>
      </c>
      <c r="B661" s="10" t="s">
        <v>1120</v>
      </c>
      <c r="C661" s="9">
        <v>5</v>
      </c>
      <c r="D661" s="9" t="s">
        <v>21</v>
      </c>
      <c r="E661" s="12" t="str">
        <f t="shared" si="30"/>
        <v>N</v>
      </c>
      <c r="F661" s="12" t="str">
        <f t="shared" si="31"/>
        <v>Y</v>
      </c>
      <c r="G661" s="12" t="str">
        <f t="shared" si="32"/>
        <v>N</v>
      </c>
      <c r="H661" s="58">
        <v>6.8556999999999997</v>
      </c>
      <c r="I661" s="58">
        <v>0.293985</v>
      </c>
      <c r="J661" s="58">
        <v>4.9249099999999997</v>
      </c>
      <c r="K661" s="58">
        <v>0.84824699999999997</v>
      </c>
      <c r="L661" s="58">
        <v>1.1690199999999999</v>
      </c>
      <c r="M661" s="58">
        <v>64.633899999999997</v>
      </c>
      <c r="N661" s="13" t="s">
        <v>22</v>
      </c>
    </row>
    <row r="662" spans="1:14" x14ac:dyDescent="0.35">
      <c r="A662" s="11" t="s">
        <v>1121</v>
      </c>
      <c r="B662" s="10" t="s">
        <v>1122</v>
      </c>
      <c r="C662" s="9">
        <v>5</v>
      </c>
      <c r="D662" s="9" t="s">
        <v>21</v>
      </c>
      <c r="E662" s="12" t="str">
        <f t="shared" si="30"/>
        <v>N</v>
      </c>
      <c r="F662" s="12" t="str">
        <f t="shared" si="31"/>
        <v>Y</v>
      </c>
      <c r="G662" s="12" t="str">
        <f t="shared" si="32"/>
        <v>N</v>
      </c>
      <c r="H662" s="58">
        <v>9.4419500000000003</v>
      </c>
      <c r="I662" s="58">
        <v>0.36702099999999999</v>
      </c>
      <c r="J662" s="58">
        <v>5.5859399999999999</v>
      </c>
      <c r="K662" s="58">
        <v>1.2912699999999999</v>
      </c>
      <c r="L662" s="58">
        <v>5.0756100000000002</v>
      </c>
      <c r="M662" s="58">
        <v>84.929100000000005</v>
      </c>
      <c r="N662" s="13" t="s">
        <v>22</v>
      </c>
    </row>
    <row r="663" spans="1:14" x14ac:dyDescent="0.35">
      <c r="A663" s="11" t="s">
        <v>1123</v>
      </c>
      <c r="B663" s="34" t="s">
        <v>9</v>
      </c>
      <c r="C663" s="9"/>
      <c r="D663" s="9"/>
      <c r="E663" s="12" t="str">
        <f t="shared" si="30"/>
        <v>N</v>
      </c>
      <c r="F663" s="12" t="str">
        <f t="shared" si="31"/>
        <v>N</v>
      </c>
      <c r="G663" s="12" t="str">
        <f t="shared" si="32"/>
        <v>N</v>
      </c>
      <c r="H663" s="58"/>
      <c r="I663" s="58"/>
      <c r="J663" s="58"/>
      <c r="K663" s="58"/>
      <c r="L663" s="58"/>
      <c r="M663" s="58"/>
      <c r="N663" s="13" t="s">
        <v>9</v>
      </c>
    </row>
    <row r="664" spans="1:14" x14ac:dyDescent="0.35">
      <c r="A664" s="11" t="s">
        <v>1124</v>
      </c>
      <c r="B664" s="10" t="s">
        <v>1125</v>
      </c>
      <c r="C664" s="9">
        <v>5</v>
      </c>
      <c r="D664" s="9" t="s">
        <v>21</v>
      </c>
      <c r="E664" s="12" t="str">
        <f t="shared" si="30"/>
        <v>N</v>
      </c>
      <c r="F664" s="12" t="str">
        <f t="shared" si="31"/>
        <v>Y</v>
      </c>
      <c r="G664" s="12" t="str">
        <f t="shared" si="32"/>
        <v>N</v>
      </c>
      <c r="H664" s="58">
        <v>7.5040699999999996</v>
      </c>
      <c r="I664" s="58">
        <v>0.31405100000000002</v>
      </c>
      <c r="J664" s="58">
        <v>4.9009499999999999</v>
      </c>
      <c r="K664" s="58">
        <v>0.99759399999999998</v>
      </c>
      <c r="L664" s="58">
        <v>4.2543499999999996</v>
      </c>
      <c r="M664" s="58">
        <v>69.922499999999999</v>
      </c>
      <c r="N664" s="13" t="s">
        <v>22</v>
      </c>
    </row>
    <row r="665" spans="1:14" x14ac:dyDescent="0.35">
      <c r="A665" s="11" t="s">
        <v>1126</v>
      </c>
      <c r="B665" s="10" t="s">
        <v>1127</v>
      </c>
      <c r="C665" s="9">
        <v>7</v>
      </c>
      <c r="D665" s="9" t="s">
        <v>21</v>
      </c>
      <c r="E665" s="12" t="str">
        <f t="shared" si="30"/>
        <v>Y</v>
      </c>
      <c r="F665" s="12" t="str">
        <f t="shared" si="31"/>
        <v>N</v>
      </c>
      <c r="G665" s="12" t="str">
        <f t="shared" si="32"/>
        <v>N</v>
      </c>
      <c r="H665" s="58">
        <v>10.4749</v>
      </c>
      <c r="I665" s="58">
        <v>0.42206199999999999</v>
      </c>
      <c r="J665" s="58">
        <v>6.0930499999999999</v>
      </c>
      <c r="K665" s="58">
        <v>1.7005600000000001</v>
      </c>
      <c r="L665" s="58">
        <v>11.454000000000001</v>
      </c>
      <c r="M665" s="58">
        <v>101.792</v>
      </c>
      <c r="N665" s="13" t="s">
        <v>22</v>
      </c>
    </row>
    <row r="666" spans="1:14" x14ac:dyDescent="0.35">
      <c r="A666" s="11" t="s">
        <v>1128</v>
      </c>
      <c r="B666" s="10" t="s">
        <v>1129</v>
      </c>
      <c r="C666" s="9">
        <v>5</v>
      </c>
      <c r="D666" s="9" t="s">
        <v>21</v>
      </c>
      <c r="E666" s="12" t="str">
        <f t="shared" si="30"/>
        <v>N</v>
      </c>
      <c r="F666" s="12" t="str">
        <f t="shared" si="31"/>
        <v>Y</v>
      </c>
      <c r="G666" s="12" t="str">
        <f t="shared" si="32"/>
        <v>N</v>
      </c>
      <c r="H666" s="58">
        <v>8.3902599999999996</v>
      </c>
      <c r="I666" s="58">
        <v>0.345163</v>
      </c>
      <c r="J666" s="58">
        <v>5.2550600000000003</v>
      </c>
      <c r="K666" s="58">
        <v>1.1509499999999999</v>
      </c>
      <c r="L666" s="58">
        <v>5.7750700000000004</v>
      </c>
      <c r="M666" s="58">
        <v>77.770899999999997</v>
      </c>
      <c r="N666" s="13" t="s">
        <v>22</v>
      </c>
    </row>
    <row r="667" spans="1:14" x14ac:dyDescent="0.35">
      <c r="A667" s="11" t="s">
        <v>1130</v>
      </c>
      <c r="B667" s="10" t="s">
        <v>1131</v>
      </c>
      <c r="C667" s="9">
        <v>5</v>
      </c>
      <c r="D667" s="9" t="s">
        <v>21</v>
      </c>
      <c r="E667" s="12" t="str">
        <f t="shared" si="30"/>
        <v>N</v>
      </c>
      <c r="F667" s="12" t="str">
        <f t="shared" si="31"/>
        <v>Y</v>
      </c>
      <c r="G667" s="12" t="str">
        <f t="shared" si="32"/>
        <v>N</v>
      </c>
      <c r="H667" s="58">
        <v>8.7863799999999994</v>
      </c>
      <c r="I667" s="58">
        <v>0.34709600000000002</v>
      </c>
      <c r="J667" s="58">
        <v>4.8957699999999997</v>
      </c>
      <c r="K667" s="58">
        <v>1.1840599999999999</v>
      </c>
      <c r="L667" s="58">
        <v>5.8742299999999998</v>
      </c>
      <c r="M667" s="58">
        <v>76.137299999999996</v>
      </c>
      <c r="N667" s="13" t="s">
        <v>22</v>
      </c>
    </row>
    <row r="668" spans="1:14" x14ac:dyDescent="0.35">
      <c r="A668" s="11" t="s">
        <v>1132</v>
      </c>
      <c r="B668" s="10" t="s">
        <v>1133</v>
      </c>
      <c r="C668" s="9">
        <v>3</v>
      </c>
      <c r="D668" s="9" t="s">
        <v>21</v>
      </c>
      <c r="E668" s="12" t="str">
        <f t="shared" si="30"/>
        <v>N</v>
      </c>
      <c r="F668" s="12" t="str">
        <f t="shared" si="31"/>
        <v>Y</v>
      </c>
      <c r="G668" s="12" t="str">
        <f t="shared" si="32"/>
        <v>N</v>
      </c>
      <c r="H668" s="58">
        <v>8.1494700000000009</v>
      </c>
      <c r="I668" s="58">
        <v>0.35339199999999998</v>
      </c>
      <c r="J668" s="58">
        <v>4.8332600000000001</v>
      </c>
      <c r="K668" s="58">
        <v>1.2802800000000001</v>
      </c>
      <c r="L668" s="58">
        <v>3.9443000000000001</v>
      </c>
      <c r="M668" s="58">
        <v>78.663399999999996</v>
      </c>
      <c r="N668" s="13" t="s">
        <v>22</v>
      </c>
    </row>
    <row r="669" spans="1:14" x14ac:dyDescent="0.35">
      <c r="A669" s="11" t="s">
        <v>1134</v>
      </c>
      <c r="B669" s="27" t="s">
        <v>5</v>
      </c>
      <c r="C669" s="9"/>
      <c r="D669" s="9"/>
      <c r="E669" s="12" t="str">
        <f t="shared" si="30"/>
        <v>N</v>
      </c>
      <c r="F669" s="12" t="str">
        <f t="shared" si="31"/>
        <v>N</v>
      </c>
      <c r="G669" s="12" t="str">
        <f t="shared" si="32"/>
        <v>N</v>
      </c>
      <c r="H669" s="58"/>
      <c r="I669" s="58"/>
      <c r="J669" s="58"/>
      <c r="K669" s="58"/>
      <c r="L669" s="58"/>
      <c r="M669" s="58"/>
      <c r="N669" s="13" t="s">
        <v>27</v>
      </c>
    </row>
    <row r="670" spans="1:14" x14ac:dyDescent="0.35">
      <c r="A670" s="11" t="s">
        <v>1135</v>
      </c>
      <c r="B670" s="10" t="s">
        <v>32</v>
      </c>
      <c r="C670" s="9">
        <v>3</v>
      </c>
      <c r="D670" s="9"/>
      <c r="E670" s="12" t="str">
        <f t="shared" si="30"/>
        <v>N</v>
      </c>
      <c r="F670" s="12" t="str">
        <f t="shared" si="31"/>
        <v>N</v>
      </c>
      <c r="G670" s="12" t="str">
        <f t="shared" si="32"/>
        <v>N</v>
      </c>
      <c r="H670" s="58">
        <v>10.364100000000001</v>
      </c>
      <c r="I670" s="58">
        <v>0.41462599999999999</v>
      </c>
      <c r="J670" s="58">
        <v>5.6622599999999998</v>
      </c>
      <c r="K670" s="58">
        <v>1.71635</v>
      </c>
      <c r="L670" s="58">
        <v>11.829800000000001</v>
      </c>
      <c r="M670" s="58">
        <v>98.581900000000005</v>
      </c>
      <c r="N670" s="25" t="s">
        <v>23</v>
      </c>
    </row>
    <row r="671" spans="1:14" x14ac:dyDescent="0.35">
      <c r="A671" s="11" t="s">
        <v>1136</v>
      </c>
      <c r="B671" s="10" t="s">
        <v>30</v>
      </c>
      <c r="C671" s="9">
        <v>3</v>
      </c>
      <c r="D671" s="9"/>
      <c r="E671" s="12" t="str">
        <f t="shared" si="30"/>
        <v>N</v>
      </c>
      <c r="F671" s="12" t="str">
        <f t="shared" si="31"/>
        <v>N</v>
      </c>
      <c r="G671" s="12" t="str">
        <f t="shared" si="32"/>
        <v>N</v>
      </c>
      <c r="H671" s="58">
        <v>10.221500000000001</v>
      </c>
      <c r="I671" s="58">
        <v>0.42372500000000002</v>
      </c>
      <c r="J671" s="58">
        <v>5.5524500000000003</v>
      </c>
      <c r="K671" s="58">
        <v>1.37781</v>
      </c>
      <c r="L671" s="58">
        <v>8.3087400000000002</v>
      </c>
      <c r="M671" s="58">
        <v>87.465500000000006</v>
      </c>
      <c r="N671" s="25" t="s">
        <v>23</v>
      </c>
    </row>
    <row r="672" spans="1:14" x14ac:dyDescent="0.35">
      <c r="A672" s="11" t="s">
        <v>1137</v>
      </c>
      <c r="B672" s="10" t="s">
        <v>1186</v>
      </c>
      <c r="C672" s="9">
        <v>3</v>
      </c>
      <c r="D672" s="9" t="s">
        <v>21</v>
      </c>
      <c r="E672" s="12" t="str">
        <f t="shared" si="30"/>
        <v>N</v>
      </c>
      <c r="F672" s="12" t="str">
        <f t="shared" si="31"/>
        <v>Y</v>
      </c>
      <c r="G672" s="12" t="str">
        <f t="shared" si="32"/>
        <v>N</v>
      </c>
      <c r="H672" s="58">
        <v>11.674899999999999</v>
      </c>
      <c r="I672" s="58">
        <v>0.467109</v>
      </c>
      <c r="J672" s="58">
        <v>6.4040699999999999</v>
      </c>
      <c r="K672" s="58">
        <v>1.63432</v>
      </c>
      <c r="L672" s="58">
        <v>10.7142</v>
      </c>
      <c r="M672" s="58">
        <v>102.30500000000001</v>
      </c>
      <c r="N672" s="13" t="s">
        <v>22</v>
      </c>
    </row>
    <row r="673" spans="1:19" x14ac:dyDescent="0.35">
      <c r="A673" s="11" t="s">
        <v>1138</v>
      </c>
      <c r="B673" s="27" t="s">
        <v>170</v>
      </c>
      <c r="C673" s="9"/>
      <c r="D673" s="9"/>
      <c r="E673" s="12" t="str">
        <f t="shared" si="30"/>
        <v>N</v>
      </c>
      <c r="F673" s="12" t="str">
        <f t="shared" si="31"/>
        <v>N</v>
      </c>
      <c r="G673" s="12" t="str">
        <f t="shared" si="32"/>
        <v>N</v>
      </c>
      <c r="H673" s="58"/>
      <c r="I673" s="58"/>
      <c r="J673" s="58"/>
      <c r="K673" s="58"/>
      <c r="L673" s="58"/>
      <c r="M673" s="58"/>
      <c r="N673" s="9" t="s">
        <v>23</v>
      </c>
    </row>
    <row r="674" spans="1:19" x14ac:dyDescent="0.35">
      <c r="A674" s="11" t="s">
        <v>1139</v>
      </c>
      <c r="B674" s="10" t="s">
        <v>1140</v>
      </c>
      <c r="C674" s="9">
        <v>7</v>
      </c>
      <c r="D674" s="9" t="s">
        <v>21</v>
      </c>
      <c r="E674" s="12" t="str">
        <f t="shared" si="30"/>
        <v>Y</v>
      </c>
      <c r="F674" s="12" t="str">
        <f t="shared" si="31"/>
        <v>N</v>
      </c>
      <c r="G674" s="12" t="str">
        <f t="shared" si="32"/>
        <v>N</v>
      </c>
      <c r="H674" s="58">
        <v>8.7068600000000007</v>
      </c>
      <c r="I674" s="58">
        <v>0.361761</v>
      </c>
      <c r="J674" s="58">
        <v>5.0718199999999998</v>
      </c>
      <c r="K674" s="58">
        <v>1.3902399999999999</v>
      </c>
      <c r="L674" s="58">
        <v>6.8647499999999999</v>
      </c>
      <c r="M674" s="58">
        <v>83.970399999999998</v>
      </c>
      <c r="N674" s="13" t="s">
        <v>22</v>
      </c>
    </row>
    <row r="675" spans="1:19" x14ac:dyDescent="0.35">
      <c r="A675" s="11" t="s">
        <v>1141</v>
      </c>
      <c r="B675" s="10" t="s">
        <v>1142</v>
      </c>
      <c r="C675" s="9">
        <v>7</v>
      </c>
      <c r="D675" s="9" t="s">
        <v>21</v>
      </c>
      <c r="E675" s="12" t="str">
        <f t="shared" si="30"/>
        <v>Y</v>
      </c>
      <c r="F675" s="12" t="str">
        <f t="shared" si="31"/>
        <v>N</v>
      </c>
      <c r="G675" s="12" t="str">
        <f t="shared" si="32"/>
        <v>N</v>
      </c>
      <c r="H675" s="58">
        <v>7.97872</v>
      </c>
      <c r="I675" s="58">
        <v>0.33265699999999998</v>
      </c>
      <c r="J675" s="58">
        <v>4.5766</v>
      </c>
      <c r="K675" s="58">
        <v>1.2847900000000001</v>
      </c>
      <c r="L675" s="58">
        <v>5.5729699999999998</v>
      </c>
      <c r="M675" s="58">
        <v>76.681100000000001</v>
      </c>
      <c r="N675" s="13" t="s">
        <v>22</v>
      </c>
    </row>
    <row r="676" spans="1:19" x14ac:dyDescent="0.35">
      <c r="A676" s="50" t="s">
        <v>1143</v>
      </c>
      <c r="B676" s="51" t="s">
        <v>1243</v>
      </c>
      <c r="C676" s="9"/>
      <c r="D676" s="9"/>
      <c r="E676" s="12" t="str">
        <f t="shared" si="30"/>
        <v>N</v>
      </c>
      <c r="F676" s="12" t="str">
        <f t="shared" si="31"/>
        <v>N</v>
      </c>
      <c r="G676" s="12" t="str">
        <f t="shared" si="32"/>
        <v>N</v>
      </c>
      <c r="H676" s="58"/>
      <c r="I676" s="58"/>
      <c r="J676" s="58"/>
      <c r="K676" s="58"/>
      <c r="L676" s="58"/>
      <c r="M676" s="58"/>
      <c r="N676" s="9" t="s">
        <v>9</v>
      </c>
    </row>
    <row r="677" spans="1:19" x14ac:dyDescent="0.35">
      <c r="A677" s="50" t="s">
        <v>1144</v>
      </c>
      <c r="B677" s="53" t="s">
        <v>1145</v>
      </c>
      <c r="C677" s="9"/>
      <c r="D677" s="9"/>
      <c r="E677" s="12" t="str">
        <f t="shared" si="30"/>
        <v>N</v>
      </c>
      <c r="F677" s="12" t="str">
        <f t="shared" si="31"/>
        <v>N</v>
      </c>
      <c r="G677" s="12" t="str">
        <f t="shared" si="32"/>
        <v>N</v>
      </c>
      <c r="H677" s="58"/>
      <c r="I677" s="58"/>
      <c r="J677" s="58"/>
      <c r="K677" s="58"/>
      <c r="L677" s="58"/>
      <c r="M677" s="58"/>
      <c r="N677" s="13" t="s">
        <v>9</v>
      </c>
    </row>
    <row r="678" spans="1:19" x14ac:dyDescent="0.35">
      <c r="A678" s="11" t="s">
        <v>1146</v>
      </c>
      <c r="B678" s="34" t="s">
        <v>9</v>
      </c>
      <c r="C678" s="9"/>
      <c r="D678" s="9"/>
      <c r="E678" s="12" t="str">
        <f t="shared" si="30"/>
        <v>N</v>
      </c>
      <c r="F678" s="12" t="str">
        <f t="shared" si="31"/>
        <v>N</v>
      </c>
      <c r="G678" s="12" t="str">
        <f t="shared" si="32"/>
        <v>N</v>
      </c>
      <c r="H678" s="58"/>
      <c r="I678" s="58"/>
      <c r="J678" s="58"/>
      <c r="K678" s="58"/>
      <c r="L678" s="58"/>
      <c r="M678" s="58"/>
      <c r="N678" s="13" t="s">
        <v>9</v>
      </c>
    </row>
    <row r="679" spans="1:19" x14ac:dyDescent="0.35">
      <c r="A679" s="50" t="s">
        <v>1147</v>
      </c>
      <c r="B679" s="51" t="s">
        <v>1244</v>
      </c>
      <c r="C679" s="9"/>
      <c r="D679" s="9"/>
      <c r="E679" s="12" t="str">
        <f t="shared" si="30"/>
        <v>N</v>
      </c>
      <c r="F679" s="12" t="str">
        <f t="shared" si="31"/>
        <v>N</v>
      </c>
      <c r="G679" s="12" t="str">
        <f t="shared" si="32"/>
        <v>N</v>
      </c>
      <c r="H679" s="58"/>
      <c r="I679" s="58"/>
      <c r="J679" s="58"/>
      <c r="K679" s="58"/>
      <c r="L679" s="58"/>
      <c r="M679" s="58"/>
      <c r="N679" s="13" t="s">
        <v>9</v>
      </c>
    </row>
    <row r="680" spans="1:19" x14ac:dyDescent="0.35">
      <c r="A680" s="7"/>
      <c r="C680" s="7"/>
      <c r="D680" s="7"/>
      <c r="E680" s="14">
        <f>COUNTIF(E4:E679,"Y")</f>
        <v>40</v>
      </c>
      <c r="F680" s="14">
        <f>COUNTIF(F4:F679,"Y")</f>
        <v>309</v>
      </c>
      <c r="G680" s="14">
        <f>COUNTIF(G4:G679,"Y")</f>
        <v>76</v>
      </c>
      <c r="H680" s="59"/>
      <c r="I680" s="59"/>
      <c r="J680" s="59"/>
      <c r="K680" s="59"/>
      <c r="L680" s="59"/>
      <c r="M680" s="59"/>
      <c r="S680" s="8"/>
    </row>
    <row r="681" spans="1:19" x14ac:dyDescent="0.35">
      <c r="A681" s="7"/>
      <c r="C681" s="7"/>
      <c r="D681" s="7"/>
      <c r="S681" s="8"/>
    </row>
    <row r="682" spans="1:19" s="35" customFormat="1" ht="58" x14ac:dyDescent="0.35">
      <c r="B682" s="23" t="s">
        <v>1250</v>
      </c>
      <c r="C682" s="36"/>
      <c r="D682" s="36"/>
      <c r="N682" s="36"/>
    </row>
    <row r="683" spans="1:19" s="35" customFormat="1" ht="43.5" x14ac:dyDescent="0.35">
      <c r="B683" s="23" t="s">
        <v>52</v>
      </c>
      <c r="C683" s="36"/>
      <c r="D683" s="36"/>
      <c r="N683" s="36"/>
    </row>
    <row r="684" spans="1:19" s="35" customFormat="1" ht="29" x14ac:dyDescent="0.35">
      <c r="B684" s="23" t="s">
        <v>1162</v>
      </c>
      <c r="C684" s="36"/>
      <c r="D684" s="36"/>
      <c r="N684" s="36"/>
    </row>
    <row r="685" spans="1:19" s="35" customFormat="1" x14ac:dyDescent="0.35">
      <c r="C685" s="36"/>
      <c r="D685" s="36"/>
      <c r="N685" s="36"/>
    </row>
    <row r="686" spans="1:19" s="35" customFormat="1" x14ac:dyDescent="0.35">
      <c r="B686" s="16" t="s">
        <v>17</v>
      </c>
      <c r="C686" s="86" t="s">
        <v>42</v>
      </c>
      <c r="D686" s="87"/>
      <c r="E686" s="87"/>
      <c r="F686" s="87"/>
      <c r="G686" s="87"/>
      <c r="H686" s="87"/>
      <c r="I686" s="87"/>
      <c r="J686" s="87"/>
      <c r="K686" s="87"/>
      <c r="L686" s="87"/>
      <c r="M686" s="87"/>
      <c r="N686" s="88"/>
      <c r="O686" s="87"/>
      <c r="P686" s="87"/>
      <c r="Q686" s="87"/>
      <c r="R686" s="87"/>
      <c r="S686" s="89"/>
    </row>
    <row r="687" spans="1:19" s="35" customFormat="1" x14ac:dyDescent="0.35">
      <c r="B687" s="16" t="s">
        <v>23</v>
      </c>
      <c r="C687" s="90" t="s">
        <v>44</v>
      </c>
      <c r="D687" s="90"/>
      <c r="E687" s="90"/>
      <c r="F687" s="90"/>
      <c r="G687" s="90"/>
      <c r="H687" s="90"/>
      <c r="I687" s="90"/>
      <c r="J687" s="90"/>
      <c r="K687" s="90"/>
      <c r="L687" s="90"/>
      <c r="M687" s="90"/>
      <c r="N687" s="91"/>
      <c r="O687" s="90"/>
      <c r="P687" s="90"/>
      <c r="Q687" s="90"/>
      <c r="R687" s="90"/>
      <c r="S687" s="90"/>
    </row>
    <row r="688" spans="1:19" s="35" customFormat="1" x14ac:dyDescent="0.35">
      <c r="B688" s="16" t="s">
        <v>0</v>
      </c>
      <c r="C688" s="86" t="s">
        <v>45</v>
      </c>
      <c r="D688" s="87"/>
      <c r="E688" s="87"/>
      <c r="F688" s="87"/>
      <c r="G688" s="87"/>
      <c r="H688" s="87"/>
      <c r="I688" s="87"/>
      <c r="J688" s="87"/>
      <c r="K688" s="87"/>
      <c r="L688" s="87"/>
      <c r="M688" s="87"/>
      <c r="N688" s="88"/>
      <c r="O688" s="87"/>
      <c r="P688" s="87"/>
      <c r="Q688" s="87"/>
      <c r="R688" s="87"/>
      <c r="S688" s="89"/>
    </row>
    <row r="690" spans="2:6" x14ac:dyDescent="0.35">
      <c r="B690" s="43" t="s">
        <v>1198</v>
      </c>
      <c r="C690" s="79" t="s">
        <v>1199</v>
      </c>
      <c r="D690" s="80"/>
      <c r="E690" s="80"/>
      <c r="F690" s="81"/>
    </row>
    <row r="691" spans="2:6" x14ac:dyDescent="0.35">
      <c r="B691" s="43" t="s">
        <v>1200</v>
      </c>
      <c r="C691" s="79" t="s">
        <v>1201</v>
      </c>
      <c r="D691" s="81"/>
      <c r="E691" s="79" t="s">
        <v>1202</v>
      </c>
      <c r="F691" s="81"/>
    </row>
    <row r="692" spans="2:6" x14ac:dyDescent="0.35">
      <c r="B692" s="44"/>
      <c r="C692" s="43" t="s">
        <v>1203</v>
      </c>
      <c r="D692" s="43" t="s">
        <v>1204</v>
      </c>
      <c r="E692" s="43" t="s">
        <v>1205</v>
      </c>
      <c r="F692" s="43" t="s">
        <v>1206</v>
      </c>
    </row>
    <row r="693" spans="2:6" x14ac:dyDescent="0.35">
      <c r="B693" s="44"/>
      <c r="C693" s="43" t="s">
        <v>1207</v>
      </c>
      <c r="D693" s="43" t="s">
        <v>1207</v>
      </c>
      <c r="E693" s="43" t="s">
        <v>1207</v>
      </c>
      <c r="F693" s="43" t="s">
        <v>1207</v>
      </c>
    </row>
    <row r="694" spans="2:6" x14ac:dyDescent="0.35">
      <c r="B694" s="43" t="s">
        <v>1220</v>
      </c>
      <c r="C694" s="45"/>
      <c r="D694" s="45"/>
      <c r="E694" s="45"/>
      <c r="F694" s="45"/>
    </row>
    <row r="695" spans="2:6" x14ac:dyDescent="0.35">
      <c r="B695" s="74" t="s">
        <v>1208</v>
      </c>
      <c r="C695" s="47" t="s">
        <v>1209</v>
      </c>
      <c r="D695" s="47" t="s">
        <v>1210</v>
      </c>
      <c r="E695" s="47" t="s">
        <v>1210</v>
      </c>
      <c r="F695" s="47" t="s">
        <v>1210</v>
      </c>
    </row>
    <row r="696" spans="2:6" x14ac:dyDescent="0.35">
      <c r="B696" s="85"/>
      <c r="C696" s="47" t="s">
        <v>1209</v>
      </c>
      <c r="D696" s="47" t="s">
        <v>1209</v>
      </c>
      <c r="E696" s="47" t="s">
        <v>1210</v>
      </c>
      <c r="F696" s="47" t="s">
        <v>1210</v>
      </c>
    </row>
    <row r="697" spans="2:6" x14ac:dyDescent="0.35">
      <c r="B697" s="75"/>
      <c r="C697" s="47" t="s">
        <v>1209</v>
      </c>
      <c r="D697" s="47" t="s">
        <v>1209</v>
      </c>
      <c r="E697" s="47" t="s">
        <v>1209</v>
      </c>
      <c r="F697" s="47" t="s">
        <v>1209</v>
      </c>
    </row>
    <row r="698" spans="2:6" x14ac:dyDescent="0.35">
      <c r="B698" s="74" t="s">
        <v>1211</v>
      </c>
      <c r="C698" s="47" t="s">
        <v>1210</v>
      </c>
      <c r="D698" s="47" t="s">
        <v>1210</v>
      </c>
      <c r="E698" s="47" t="s">
        <v>1210</v>
      </c>
      <c r="F698" s="47" t="s">
        <v>1209</v>
      </c>
    </row>
    <row r="699" spans="2:6" x14ac:dyDescent="0.35">
      <c r="B699" s="85"/>
      <c r="C699" s="47" t="s">
        <v>1210</v>
      </c>
      <c r="D699" s="47" t="s">
        <v>1210</v>
      </c>
      <c r="E699" s="47" t="s">
        <v>1209</v>
      </c>
      <c r="F699" s="47" t="s">
        <v>1209</v>
      </c>
    </row>
    <row r="700" spans="2:6" x14ac:dyDescent="0.35">
      <c r="B700" s="75"/>
      <c r="C700" s="47" t="s">
        <v>1209</v>
      </c>
      <c r="D700" s="47" t="s">
        <v>1209</v>
      </c>
      <c r="E700" s="47" t="s">
        <v>1209</v>
      </c>
      <c r="F700" s="47" t="s">
        <v>1209</v>
      </c>
    </row>
    <row r="701" spans="2:6" x14ac:dyDescent="0.35">
      <c r="B701" s="74" t="s">
        <v>1212</v>
      </c>
      <c r="C701" s="47" t="s">
        <v>1209</v>
      </c>
      <c r="D701" s="47" t="s">
        <v>1210</v>
      </c>
      <c r="E701" s="47" t="s">
        <v>1213</v>
      </c>
      <c r="F701" s="47" t="s">
        <v>1213</v>
      </c>
    </row>
    <row r="702" spans="2:6" x14ac:dyDescent="0.35">
      <c r="B702" s="75"/>
      <c r="C702" s="47" t="s">
        <v>1209</v>
      </c>
      <c r="D702" s="47" t="s">
        <v>1209</v>
      </c>
      <c r="E702" s="47" t="s">
        <v>1213</v>
      </c>
      <c r="F702" s="47" t="s">
        <v>1213</v>
      </c>
    </row>
    <row r="703" spans="2:6" x14ac:dyDescent="0.35">
      <c r="B703" s="74" t="s">
        <v>1214</v>
      </c>
      <c r="C703" s="47" t="s">
        <v>1210</v>
      </c>
      <c r="D703" s="47" t="s">
        <v>1209</v>
      </c>
      <c r="E703" s="47" t="s">
        <v>1213</v>
      </c>
      <c r="F703" s="47" t="s">
        <v>1213</v>
      </c>
    </row>
    <row r="704" spans="2:6" x14ac:dyDescent="0.35">
      <c r="B704" s="75"/>
      <c r="C704" s="47" t="s">
        <v>1209</v>
      </c>
      <c r="D704" s="47" t="s">
        <v>1209</v>
      </c>
      <c r="E704" s="47" t="s">
        <v>1213</v>
      </c>
      <c r="F704" s="47" t="s">
        <v>1213</v>
      </c>
    </row>
    <row r="705" spans="2:6" x14ac:dyDescent="0.35">
      <c r="B705" s="43" t="s">
        <v>1221</v>
      </c>
      <c r="C705" s="45"/>
      <c r="D705" s="45"/>
      <c r="E705" s="46"/>
      <c r="F705" s="46"/>
    </row>
    <row r="706" spans="2:6" x14ac:dyDescent="0.35">
      <c r="B706" s="74" t="s">
        <v>1215</v>
      </c>
      <c r="C706" s="47" t="s">
        <v>1209</v>
      </c>
      <c r="D706" s="47" t="s">
        <v>1210</v>
      </c>
      <c r="E706" s="47" t="s">
        <v>1216</v>
      </c>
      <c r="F706" s="47" t="s">
        <v>1210</v>
      </c>
    </row>
    <row r="707" spans="2:6" x14ac:dyDescent="0.35">
      <c r="B707" s="75"/>
      <c r="C707" s="47" t="s">
        <v>1209</v>
      </c>
      <c r="D707" s="47" t="s">
        <v>1209</v>
      </c>
      <c r="E707" s="47" t="s">
        <v>1216</v>
      </c>
      <c r="F707" s="47" t="s">
        <v>1216</v>
      </c>
    </row>
    <row r="708" spans="2:6" x14ac:dyDescent="0.35">
      <c r="B708" s="74" t="s">
        <v>1217</v>
      </c>
      <c r="C708" s="47" t="s">
        <v>1210</v>
      </c>
      <c r="D708" s="47" t="s">
        <v>1209</v>
      </c>
      <c r="E708" s="47" t="s">
        <v>1210</v>
      </c>
      <c r="F708" s="47" t="s">
        <v>1216</v>
      </c>
    </row>
    <row r="709" spans="2:6" x14ac:dyDescent="0.35">
      <c r="B709" s="75"/>
      <c r="C709" s="47" t="s">
        <v>1209</v>
      </c>
      <c r="D709" s="47" t="s">
        <v>1209</v>
      </c>
      <c r="E709" s="47" t="s">
        <v>1216</v>
      </c>
      <c r="F709" s="47" t="s">
        <v>1216</v>
      </c>
    </row>
    <row r="710" spans="2:6" x14ac:dyDescent="0.35">
      <c r="B710" s="74" t="s">
        <v>1218</v>
      </c>
      <c r="C710" s="47" t="s">
        <v>1210</v>
      </c>
      <c r="D710" s="47" t="s">
        <v>1209</v>
      </c>
      <c r="E710" s="47" t="s">
        <v>1216</v>
      </c>
      <c r="F710" s="47" t="s">
        <v>1210</v>
      </c>
    </row>
    <row r="711" spans="2:6" x14ac:dyDescent="0.35">
      <c r="B711" s="75"/>
      <c r="C711" s="47" t="s">
        <v>1209</v>
      </c>
      <c r="D711" s="47" t="s">
        <v>1209</v>
      </c>
      <c r="E711" s="47" t="s">
        <v>1216</v>
      </c>
      <c r="F711" s="47" t="s">
        <v>1216</v>
      </c>
    </row>
    <row r="712" spans="2:6" x14ac:dyDescent="0.35">
      <c r="B712" s="74" t="s">
        <v>1218</v>
      </c>
      <c r="C712" s="47" t="s">
        <v>1209</v>
      </c>
      <c r="D712" s="47" t="s">
        <v>1210</v>
      </c>
      <c r="E712" s="47" t="s">
        <v>1210</v>
      </c>
      <c r="F712" s="47" t="s">
        <v>1216</v>
      </c>
    </row>
    <row r="713" spans="2:6" x14ac:dyDescent="0.35">
      <c r="B713" s="75"/>
      <c r="C713" s="47" t="s">
        <v>1209</v>
      </c>
      <c r="D713" s="47" t="s">
        <v>1209</v>
      </c>
      <c r="E713" s="47" t="s">
        <v>1216</v>
      </c>
      <c r="F713" s="47" t="s">
        <v>1216</v>
      </c>
    </row>
    <row r="714" spans="2:6" x14ac:dyDescent="0.35">
      <c r="B714" s="48" t="s">
        <v>1219</v>
      </c>
      <c r="C714" s="47" t="s">
        <v>1209</v>
      </c>
      <c r="D714" s="47" t="s">
        <v>1216</v>
      </c>
      <c r="E714" s="47" t="s">
        <v>1213</v>
      </c>
      <c r="F714" s="47" t="s">
        <v>1213</v>
      </c>
    </row>
    <row r="716" spans="2:6" x14ac:dyDescent="0.35">
      <c r="B716" s="43" t="s">
        <v>1198</v>
      </c>
      <c r="C716" s="79" t="s">
        <v>1199</v>
      </c>
      <c r="D716" s="80"/>
      <c r="E716" s="80"/>
      <c r="F716" s="81"/>
    </row>
    <row r="717" spans="2:6" x14ac:dyDescent="0.35">
      <c r="B717" s="43" t="s">
        <v>1222</v>
      </c>
      <c r="C717" s="79" t="s">
        <v>1201</v>
      </c>
      <c r="D717" s="81"/>
      <c r="E717" s="79" t="s">
        <v>1202</v>
      </c>
      <c r="F717" s="81"/>
    </row>
    <row r="718" spans="2:6" x14ac:dyDescent="0.35">
      <c r="B718" s="44"/>
      <c r="C718" s="43" t="s">
        <v>1203</v>
      </c>
      <c r="D718" s="43" t="s">
        <v>1204</v>
      </c>
      <c r="E718" s="43" t="s">
        <v>1205</v>
      </c>
      <c r="F718" s="43" t="s">
        <v>1206</v>
      </c>
    </row>
    <row r="719" spans="2:6" x14ac:dyDescent="0.35">
      <c r="B719" s="43"/>
      <c r="C719" s="43" t="s">
        <v>1207</v>
      </c>
      <c r="D719" s="43" t="s">
        <v>1207</v>
      </c>
      <c r="E719" s="43" t="s">
        <v>1207</v>
      </c>
      <c r="F719" s="43" t="s">
        <v>1207</v>
      </c>
    </row>
    <row r="720" spans="2:6" x14ac:dyDescent="0.35">
      <c r="B720" s="43" t="s">
        <v>1223</v>
      </c>
      <c r="C720" s="48" t="s">
        <v>1224</v>
      </c>
      <c r="D720" s="48" t="s">
        <v>1224</v>
      </c>
      <c r="E720" s="48" t="s">
        <v>1224</v>
      </c>
      <c r="F720" s="48" t="s">
        <v>1224</v>
      </c>
    </row>
    <row r="722" spans="2:6" x14ac:dyDescent="0.35">
      <c r="B722" s="43" t="s">
        <v>1198</v>
      </c>
      <c r="C722" s="79" t="s">
        <v>1199</v>
      </c>
      <c r="D722" s="80"/>
      <c r="E722" s="80"/>
      <c r="F722" s="81"/>
    </row>
    <row r="723" spans="2:6" x14ac:dyDescent="0.35">
      <c r="B723" s="43" t="s">
        <v>1225</v>
      </c>
      <c r="C723" s="79" t="s">
        <v>1201</v>
      </c>
      <c r="D723" s="81"/>
      <c r="E723" s="79" t="s">
        <v>1202</v>
      </c>
      <c r="F723" s="81"/>
    </row>
    <row r="724" spans="2:6" x14ac:dyDescent="0.35">
      <c r="B724" s="44"/>
      <c r="C724" s="43" t="s">
        <v>1203</v>
      </c>
      <c r="D724" s="43" t="s">
        <v>1204</v>
      </c>
      <c r="E724" s="43" t="s">
        <v>1205</v>
      </c>
      <c r="F724" s="43" t="s">
        <v>1206</v>
      </c>
    </row>
    <row r="725" spans="2:6" x14ac:dyDescent="0.35">
      <c r="B725" s="43"/>
      <c r="C725" s="43" t="s">
        <v>1207</v>
      </c>
      <c r="D725" s="43" t="s">
        <v>1207</v>
      </c>
      <c r="E725" s="43" t="s">
        <v>1207</v>
      </c>
      <c r="F725" s="43" t="s">
        <v>1207</v>
      </c>
    </row>
    <row r="726" spans="2:6" x14ac:dyDescent="0.35">
      <c r="B726" s="76" t="s">
        <v>1223</v>
      </c>
      <c r="C726" s="49" t="s">
        <v>1213</v>
      </c>
      <c r="D726" s="49"/>
      <c r="E726" s="49"/>
      <c r="F726" s="49"/>
    </row>
    <row r="727" spans="2:6" x14ac:dyDescent="0.35">
      <c r="B727" s="77"/>
      <c r="C727" s="49" t="s">
        <v>1213</v>
      </c>
      <c r="D727" s="49" t="s">
        <v>1213</v>
      </c>
      <c r="E727" s="49"/>
      <c r="F727" s="49"/>
    </row>
    <row r="728" spans="2:6" x14ac:dyDescent="0.35">
      <c r="B728" s="77"/>
      <c r="C728" s="49"/>
      <c r="D728" s="49"/>
      <c r="E728" s="49"/>
      <c r="F728" s="49" t="s">
        <v>1213</v>
      </c>
    </row>
    <row r="729" spans="2:6" x14ac:dyDescent="0.35">
      <c r="B729" s="77"/>
      <c r="C729" s="49"/>
      <c r="D729" s="49"/>
      <c r="E729" s="49" t="s">
        <v>1213</v>
      </c>
      <c r="F729" s="49" t="s">
        <v>1213</v>
      </c>
    </row>
    <row r="730" spans="2:6" x14ac:dyDescent="0.35">
      <c r="B730" s="78"/>
      <c r="C730" s="48" t="s">
        <v>1213</v>
      </c>
      <c r="D730" s="48" t="s">
        <v>1213</v>
      </c>
      <c r="E730" s="48" t="s">
        <v>1213</v>
      </c>
      <c r="F730" s="48" t="s">
        <v>1213</v>
      </c>
    </row>
  </sheetData>
  <mergeCells count="28">
    <mergeCell ref="A1:A3"/>
    <mergeCell ref="B1:B3"/>
    <mergeCell ref="C1:C3"/>
    <mergeCell ref="D1:D3"/>
    <mergeCell ref="E1:G1"/>
    <mergeCell ref="N1:N3"/>
    <mergeCell ref="C691:D691"/>
    <mergeCell ref="E691:F691"/>
    <mergeCell ref="B695:B697"/>
    <mergeCell ref="B698:B700"/>
    <mergeCell ref="C690:F690"/>
    <mergeCell ref="C686:S686"/>
    <mergeCell ref="C687:S687"/>
    <mergeCell ref="C688:S688"/>
    <mergeCell ref="H1:M1"/>
    <mergeCell ref="B726:B730"/>
    <mergeCell ref="C716:F716"/>
    <mergeCell ref="C717:D717"/>
    <mergeCell ref="E717:F717"/>
    <mergeCell ref="C722:F722"/>
    <mergeCell ref="C723:D723"/>
    <mergeCell ref="E723:F723"/>
    <mergeCell ref="B712:B713"/>
    <mergeCell ref="B701:B702"/>
    <mergeCell ref="B706:B707"/>
    <mergeCell ref="B703:B704"/>
    <mergeCell ref="B708:B709"/>
    <mergeCell ref="B710:B711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88"/>
  <sheetViews>
    <sheetView zoomScale="85" zoomScaleNormal="85" workbookViewId="0">
      <pane ySplit="3" topLeftCell="A4" activePane="bottomLeft" state="frozen"/>
      <selection pane="bottomLeft" activeCell="E4" sqref="E4"/>
    </sheetView>
  </sheetViews>
  <sheetFormatPr defaultRowHeight="14.5" x14ac:dyDescent="0.35"/>
  <cols>
    <col min="1" max="1" width="8.453125" bestFit="1" customWidth="1"/>
    <col min="2" max="2" width="71.54296875" bestFit="1" customWidth="1"/>
    <col min="3" max="3" width="8.36328125" bestFit="1" customWidth="1"/>
    <col min="4" max="4" width="9.08984375" bestFit="1" customWidth="1"/>
    <col min="5" max="5" width="17.36328125" bestFit="1" customWidth="1"/>
    <col min="6" max="6" width="15.90625" bestFit="1" customWidth="1"/>
    <col min="7" max="7" width="16.6328125" bestFit="1" customWidth="1"/>
    <col min="8" max="8" width="15.36328125" style="42" bestFit="1" customWidth="1"/>
    <col min="9" max="9" width="11.36328125" style="42" bestFit="1" customWidth="1"/>
    <col min="10" max="11" width="9.08984375" style="42" bestFit="1" customWidth="1"/>
    <col min="12" max="12" width="12.54296875" style="42" bestFit="1" customWidth="1"/>
    <col min="13" max="13" width="9.54296875" style="42" bestFit="1" customWidth="1"/>
    <col min="14" max="14" width="69.90625" customWidth="1"/>
    <col min="15" max="15" width="29.6328125" customWidth="1"/>
  </cols>
  <sheetData>
    <row r="1" spans="1:14" x14ac:dyDescent="0.35">
      <c r="A1" s="95" t="s">
        <v>13</v>
      </c>
      <c r="B1" s="95" t="s">
        <v>1248</v>
      </c>
      <c r="C1" s="95" t="s">
        <v>14</v>
      </c>
      <c r="D1" s="95" t="s">
        <v>15</v>
      </c>
      <c r="E1" s="95" t="s">
        <v>16</v>
      </c>
      <c r="F1" s="95"/>
      <c r="G1" s="95"/>
      <c r="H1" s="92" t="s">
        <v>1253</v>
      </c>
      <c r="I1" s="93"/>
      <c r="J1" s="93"/>
      <c r="K1" s="93"/>
      <c r="L1" s="93"/>
      <c r="M1" s="94"/>
      <c r="N1" s="96" t="s">
        <v>17</v>
      </c>
    </row>
    <row r="2" spans="1:14" x14ac:dyDescent="0.35">
      <c r="A2" s="95"/>
      <c r="B2" s="95"/>
      <c r="C2" s="95"/>
      <c r="D2" s="95"/>
      <c r="E2" s="26" t="s">
        <v>18</v>
      </c>
      <c r="F2" s="26" t="s">
        <v>19</v>
      </c>
      <c r="G2" s="26" t="s">
        <v>20</v>
      </c>
      <c r="H2" s="57" t="s">
        <v>1254</v>
      </c>
      <c r="I2" s="57" t="s">
        <v>1255</v>
      </c>
      <c r="J2" s="57" t="s">
        <v>1256</v>
      </c>
      <c r="K2" s="57" t="s">
        <v>1257</v>
      </c>
      <c r="L2" s="57" t="s">
        <v>1258</v>
      </c>
      <c r="M2" s="57" t="s">
        <v>1259</v>
      </c>
      <c r="N2" s="96"/>
    </row>
    <row r="3" spans="1:14" x14ac:dyDescent="0.35">
      <c r="A3" s="95"/>
      <c r="B3" s="95"/>
      <c r="C3" s="95"/>
      <c r="D3" s="95"/>
      <c r="E3" s="26"/>
      <c r="F3" s="26"/>
      <c r="G3" s="26"/>
      <c r="H3" s="57"/>
      <c r="I3" s="57"/>
      <c r="J3" s="57"/>
      <c r="K3" s="57"/>
      <c r="L3" s="57"/>
      <c r="M3" s="57"/>
      <c r="N3" s="96"/>
    </row>
    <row r="4" spans="1:14" x14ac:dyDescent="0.35">
      <c r="A4" s="11" t="s">
        <v>62</v>
      </c>
      <c r="B4" s="27" t="s">
        <v>9</v>
      </c>
      <c r="C4" s="9"/>
      <c r="D4" s="9"/>
      <c r="E4" s="12" t="str">
        <f t="shared" ref="E4:E67" si="0">IF(LEFT(B4,5)="MSIOD","Y","N")</f>
        <v>N</v>
      </c>
      <c r="F4" s="12" t="str">
        <f t="shared" ref="F4:F67" si="1">IF(
AND(
LEFT(B4,3)="MSI",E4="N"),"Y","N")</f>
        <v>N</v>
      </c>
      <c r="G4" s="12" t="str">
        <f t="shared" ref="G4:G67" si="2">IF(LEFT(B4,5)="DDRIO","Y","N")</f>
        <v>N</v>
      </c>
      <c r="H4" s="58"/>
      <c r="I4" s="58"/>
      <c r="J4" s="58"/>
      <c r="K4" s="58"/>
      <c r="L4" s="58"/>
      <c r="M4" s="58"/>
      <c r="N4" s="13" t="s">
        <v>9</v>
      </c>
    </row>
    <row r="5" spans="1:14" x14ac:dyDescent="0.35">
      <c r="A5" s="11" t="s">
        <v>63</v>
      </c>
      <c r="B5" s="10" t="s">
        <v>64</v>
      </c>
      <c r="C5" s="9">
        <v>1</v>
      </c>
      <c r="D5" s="9" t="s">
        <v>21</v>
      </c>
      <c r="E5" s="12" t="str">
        <f t="shared" si="0"/>
        <v>N</v>
      </c>
      <c r="F5" s="12" t="str">
        <f t="shared" si="1"/>
        <v>N</v>
      </c>
      <c r="G5" s="12" t="str">
        <f t="shared" si="2"/>
        <v>Y</v>
      </c>
      <c r="H5" s="58">
        <v>10.7386</v>
      </c>
      <c r="I5" s="58">
        <v>0.75737600000000005</v>
      </c>
      <c r="J5" s="58">
        <v>5.3834499999999998</v>
      </c>
      <c r="K5" s="58">
        <v>1.69672</v>
      </c>
      <c r="L5" s="58">
        <v>36.976700000000001</v>
      </c>
      <c r="M5" s="58">
        <v>95.573099999999997</v>
      </c>
      <c r="N5" s="13" t="s">
        <v>22</v>
      </c>
    </row>
    <row r="6" spans="1:14" x14ac:dyDescent="0.35">
      <c r="A6" s="11" t="s">
        <v>65</v>
      </c>
      <c r="B6" s="27" t="s">
        <v>9</v>
      </c>
      <c r="C6" s="9"/>
      <c r="D6" s="9"/>
      <c r="E6" s="12" t="str">
        <f t="shared" si="0"/>
        <v>N</v>
      </c>
      <c r="F6" s="12" t="str">
        <f t="shared" si="1"/>
        <v>N</v>
      </c>
      <c r="G6" s="12" t="str">
        <f t="shared" si="2"/>
        <v>N</v>
      </c>
      <c r="H6" s="58"/>
      <c r="I6" s="58"/>
      <c r="J6" s="58"/>
      <c r="K6" s="58"/>
      <c r="L6" s="58"/>
      <c r="M6" s="58"/>
      <c r="N6" s="13" t="s">
        <v>9</v>
      </c>
    </row>
    <row r="7" spans="1:14" x14ac:dyDescent="0.35">
      <c r="A7" s="11" t="s">
        <v>66</v>
      </c>
      <c r="B7" s="10" t="s">
        <v>67</v>
      </c>
      <c r="C7" s="9">
        <v>1</v>
      </c>
      <c r="D7" s="9" t="s">
        <v>21</v>
      </c>
      <c r="E7" s="12" t="str">
        <f t="shared" si="0"/>
        <v>N</v>
      </c>
      <c r="F7" s="12" t="str">
        <f t="shared" si="1"/>
        <v>N</v>
      </c>
      <c r="G7" s="12" t="str">
        <f t="shared" si="2"/>
        <v>Y</v>
      </c>
      <c r="H7" s="58">
        <v>10.199</v>
      </c>
      <c r="I7" s="58">
        <v>0.71643599999999996</v>
      </c>
      <c r="J7" s="58">
        <v>5.2391300000000003</v>
      </c>
      <c r="K7" s="58">
        <v>1.4857</v>
      </c>
      <c r="L7" s="58">
        <v>36.502400000000002</v>
      </c>
      <c r="M7" s="58">
        <v>88.2256</v>
      </c>
      <c r="N7" s="13" t="s">
        <v>22</v>
      </c>
    </row>
    <row r="8" spans="1:14" x14ac:dyDescent="0.35">
      <c r="A8" s="11" t="s">
        <v>68</v>
      </c>
      <c r="B8" s="10" t="s">
        <v>69</v>
      </c>
      <c r="C8" s="9">
        <v>1</v>
      </c>
      <c r="D8" s="9" t="s">
        <v>21</v>
      </c>
      <c r="E8" s="12" t="str">
        <f t="shared" si="0"/>
        <v>N</v>
      </c>
      <c r="F8" s="12" t="str">
        <f t="shared" si="1"/>
        <v>N</v>
      </c>
      <c r="G8" s="12" t="str">
        <f t="shared" si="2"/>
        <v>Y</v>
      </c>
      <c r="H8" s="58">
        <v>10.277900000000001</v>
      </c>
      <c r="I8" s="58">
        <v>0.72342499999999998</v>
      </c>
      <c r="J8" s="58">
        <v>5.5187299999999997</v>
      </c>
      <c r="K8" s="58">
        <v>1.4521900000000001</v>
      </c>
      <c r="L8" s="58">
        <v>34.616300000000003</v>
      </c>
      <c r="M8" s="58">
        <v>89.522300000000001</v>
      </c>
      <c r="N8" s="13" t="s">
        <v>22</v>
      </c>
    </row>
    <row r="9" spans="1:14" x14ac:dyDescent="0.35">
      <c r="A9" s="11" t="s">
        <v>70</v>
      </c>
      <c r="B9" s="10" t="s">
        <v>71</v>
      </c>
      <c r="C9" s="9">
        <v>1</v>
      </c>
      <c r="D9" s="9" t="s">
        <v>21</v>
      </c>
      <c r="E9" s="12" t="str">
        <f t="shared" si="0"/>
        <v>N</v>
      </c>
      <c r="F9" s="12" t="str">
        <f t="shared" si="1"/>
        <v>N</v>
      </c>
      <c r="G9" s="12" t="str">
        <f t="shared" si="2"/>
        <v>Y</v>
      </c>
      <c r="H9" s="58">
        <v>9.7987199999999994</v>
      </c>
      <c r="I9" s="58">
        <v>0.67877900000000002</v>
      </c>
      <c r="J9" s="58">
        <v>5.0845500000000001</v>
      </c>
      <c r="K9" s="58">
        <v>1.5867899999999999</v>
      </c>
      <c r="L9" s="58">
        <v>34.781399999999998</v>
      </c>
      <c r="M9" s="58">
        <v>89.822800000000001</v>
      </c>
      <c r="N9" s="13" t="s">
        <v>22</v>
      </c>
    </row>
    <row r="10" spans="1:14" x14ac:dyDescent="0.35">
      <c r="A10" s="11" t="s">
        <v>72</v>
      </c>
      <c r="B10" s="10" t="s">
        <v>73</v>
      </c>
      <c r="C10" s="9">
        <v>1</v>
      </c>
      <c r="D10" s="9" t="s">
        <v>21</v>
      </c>
      <c r="E10" s="12" t="str">
        <f t="shared" si="0"/>
        <v>N</v>
      </c>
      <c r="F10" s="12" t="str">
        <f t="shared" si="1"/>
        <v>N</v>
      </c>
      <c r="G10" s="12" t="str">
        <f t="shared" si="2"/>
        <v>Y</v>
      </c>
      <c r="H10" s="58">
        <v>9.6342300000000005</v>
      </c>
      <c r="I10" s="58">
        <v>0.66908500000000004</v>
      </c>
      <c r="J10" s="58">
        <v>5.09457</v>
      </c>
      <c r="K10" s="58">
        <v>1.5508</v>
      </c>
      <c r="L10" s="58">
        <v>33.8232</v>
      </c>
      <c r="M10" s="58">
        <v>88.885499999999993</v>
      </c>
      <c r="N10" s="13" t="s">
        <v>22</v>
      </c>
    </row>
    <row r="11" spans="1:14" x14ac:dyDescent="0.35">
      <c r="A11" s="11" t="s">
        <v>74</v>
      </c>
      <c r="B11" s="27" t="s">
        <v>4</v>
      </c>
      <c r="C11" s="9"/>
      <c r="D11" s="9"/>
      <c r="E11" s="12" t="str">
        <f t="shared" si="0"/>
        <v>N</v>
      </c>
      <c r="F11" s="12" t="str">
        <f t="shared" si="1"/>
        <v>N</v>
      </c>
      <c r="G11" s="12" t="str">
        <f t="shared" si="2"/>
        <v>N</v>
      </c>
      <c r="H11" s="58"/>
      <c r="I11" s="58"/>
      <c r="J11" s="58"/>
      <c r="K11" s="58"/>
      <c r="L11" s="58"/>
      <c r="M11" s="58"/>
      <c r="N11" s="9" t="s">
        <v>23</v>
      </c>
    </row>
    <row r="12" spans="1:14" x14ac:dyDescent="0.35">
      <c r="A12" s="11" t="s">
        <v>75</v>
      </c>
      <c r="B12" s="10" t="s">
        <v>76</v>
      </c>
      <c r="C12" s="9">
        <v>1</v>
      </c>
      <c r="D12" s="9" t="s">
        <v>21</v>
      </c>
      <c r="E12" s="12" t="str">
        <f t="shared" si="0"/>
        <v>N</v>
      </c>
      <c r="F12" s="12" t="str">
        <f t="shared" si="1"/>
        <v>N</v>
      </c>
      <c r="G12" s="12" t="str">
        <f t="shared" si="2"/>
        <v>Y</v>
      </c>
      <c r="H12" s="58">
        <v>9.6988299999999992</v>
      </c>
      <c r="I12" s="58">
        <v>0.668153</v>
      </c>
      <c r="J12" s="58">
        <v>5.0556000000000001</v>
      </c>
      <c r="K12" s="58">
        <v>1.4563299999999999</v>
      </c>
      <c r="L12" s="58">
        <v>31.821899999999999</v>
      </c>
      <c r="M12" s="58">
        <v>85.805800000000005</v>
      </c>
      <c r="N12" s="13" t="s">
        <v>22</v>
      </c>
    </row>
    <row r="13" spans="1:14" x14ac:dyDescent="0.35">
      <c r="A13" s="11" t="s">
        <v>77</v>
      </c>
      <c r="B13" s="10" t="s">
        <v>78</v>
      </c>
      <c r="C13" s="9">
        <v>1</v>
      </c>
      <c r="D13" s="9" t="s">
        <v>21</v>
      </c>
      <c r="E13" s="12" t="str">
        <f t="shared" si="0"/>
        <v>N</v>
      </c>
      <c r="F13" s="12" t="str">
        <f t="shared" si="1"/>
        <v>N</v>
      </c>
      <c r="G13" s="12" t="str">
        <f t="shared" si="2"/>
        <v>Y</v>
      </c>
      <c r="H13" s="58">
        <v>9.9467499999999998</v>
      </c>
      <c r="I13" s="58">
        <v>0.70918800000000004</v>
      </c>
      <c r="J13" s="58">
        <v>5.2211400000000001</v>
      </c>
      <c r="K13" s="58">
        <v>1.5399</v>
      </c>
      <c r="L13" s="58">
        <v>32.887099999999997</v>
      </c>
      <c r="M13" s="58">
        <v>89.666399999999996</v>
      </c>
      <c r="N13" s="13" t="s">
        <v>22</v>
      </c>
    </row>
    <row r="14" spans="1:14" x14ac:dyDescent="0.35">
      <c r="A14" s="11" t="s">
        <v>79</v>
      </c>
      <c r="B14" s="10" t="s">
        <v>80</v>
      </c>
      <c r="C14" s="9">
        <v>1</v>
      </c>
      <c r="D14" s="9" t="s">
        <v>21</v>
      </c>
      <c r="E14" s="12" t="str">
        <f t="shared" si="0"/>
        <v>N</v>
      </c>
      <c r="F14" s="12" t="str">
        <f t="shared" si="1"/>
        <v>N</v>
      </c>
      <c r="G14" s="12" t="str">
        <f t="shared" si="2"/>
        <v>Y</v>
      </c>
      <c r="H14" s="58">
        <v>10.1501</v>
      </c>
      <c r="I14" s="58">
        <v>0.69796599999999998</v>
      </c>
      <c r="J14" s="58">
        <v>5.2641499999999999</v>
      </c>
      <c r="K14" s="58">
        <v>1.6749700000000001</v>
      </c>
      <c r="L14" s="58">
        <v>35.581200000000003</v>
      </c>
      <c r="M14" s="58">
        <v>93.900499999999994</v>
      </c>
      <c r="N14" s="13" t="s">
        <v>22</v>
      </c>
    </row>
    <row r="15" spans="1:14" x14ac:dyDescent="0.35">
      <c r="A15" s="11" t="s">
        <v>81</v>
      </c>
      <c r="B15" s="10" t="s">
        <v>82</v>
      </c>
      <c r="C15" s="9">
        <v>8</v>
      </c>
      <c r="D15" s="9" t="s">
        <v>21</v>
      </c>
      <c r="E15" s="12" t="str">
        <f t="shared" si="0"/>
        <v>N</v>
      </c>
      <c r="F15" s="12" t="str">
        <f t="shared" si="1"/>
        <v>Y</v>
      </c>
      <c r="G15" s="12" t="str">
        <f t="shared" si="2"/>
        <v>N</v>
      </c>
      <c r="H15" s="58">
        <v>16.058499999999999</v>
      </c>
      <c r="I15" s="58">
        <v>0.58605600000000002</v>
      </c>
      <c r="J15" s="58">
        <v>8.0187000000000008</v>
      </c>
      <c r="K15" s="58">
        <v>2.4243000000000001</v>
      </c>
      <c r="L15" s="58">
        <v>23.881499999999999</v>
      </c>
      <c r="M15" s="58">
        <v>139.42599999999999</v>
      </c>
      <c r="N15" s="13" t="s">
        <v>22</v>
      </c>
    </row>
    <row r="16" spans="1:14" x14ac:dyDescent="0.35">
      <c r="A16" s="11" t="s">
        <v>83</v>
      </c>
      <c r="B16" s="10" t="s">
        <v>84</v>
      </c>
      <c r="C16" s="9">
        <v>1</v>
      </c>
      <c r="D16" s="9" t="s">
        <v>21</v>
      </c>
      <c r="E16" s="12" t="str">
        <f t="shared" si="0"/>
        <v>N</v>
      </c>
      <c r="F16" s="12" t="str">
        <f t="shared" si="1"/>
        <v>N</v>
      </c>
      <c r="G16" s="12" t="str">
        <f t="shared" si="2"/>
        <v>Y</v>
      </c>
      <c r="H16" s="58">
        <v>10.343500000000001</v>
      </c>
      <c r="I16" s="58">
        <v>0.73091200000000001</v>
      </c>
      <c r="J16" s="58">
        <v>5.3569699999999996</v>
      </c>
      <c r="K16" s="58">
        <v>1.5067600000000001</v>
      </c>
      <c r="L16" s="58">
        <v>36.1083</v>
      </c>
      <c r="M16" s="58">
        <v>89.842299999999994</v>
      </c>
      <c r="N16" s="13" t="s">
        <v>22</v>
      </c>
    </row>
    <row r="17" spans="1:14" x14ac:dyDescent="0.35">
      <c r="A17" s="11" t="s">
        <v>85</v>
      </c>
      <c r="B17" s="27" t="s">
        <v>9</v>
      </c>
      <c r="C17" s="9"/>
      <c r="D17" s="9"/>
      <c r="E17" s="12" t="str">
        <f t="shared" si="0"/>
        <v>N</v>
      </c>
      <c r="F17" s="12" t="str">
        <f t="shared" si="1"/>
        <v>N</v>
      </c>
      <c r="G17" s="12" t="str">
        <f t="shared" si="2"/>
        <v>N</v>
      </c>
      <c r="H17" s="58"/>
      <c r="I17" s="58"/>
      <c r="J17" s="58"/>
      <c r="K17" s="58"/>
      <c r="L17" s="58"/>
      <c r="M17" s="58"/>
      <c r="N17" s="13" t="s">
        <v>9</v>
      </c>
    </row>
    <row r="18" spans="1:14" x14ac:dyDescent="0.35">
      <c r="A18" s="11" t="s">
        <v>86</v>
      </c>
      <c r="B18" s="10" t="s">
        <v>87</v>
      </c>
      <c r="C18" s="9">
        <v>1</v>
      </c>
      <c r="D18" s="9" t="s">
        <v>21</v>
      </c>
      <c r="E18" s="12" t="str">
        <f t="shared" si="0"/>
        <v>N</v>
      </c>
      <c r="F18" s="12" t="str">
        <f t="shared" si="1"/>
        <v>N</v>
      </c>
      <c r="G18" s="12" t="str">
        <f t="shared" si="2"/>
        <v>Y</v>
      </c>
      <c r="H18" s="58">
        <v>11.0648</v>
      </c>
      <c r="I18" s="58">
        <v>0.76324800000000004</v>
      </c>
      <c r="J18" s="58">
        <v>5.5483000000000002</v>
      </c>
      <c r="K18" s="58">
        <v>1.7456100000000001</v>
      </c>
      <c r="L18" s="58">
        <v>42.252000000000002</v>
      </c>
      <c r="M18" s="58">
        <v>98.413200000000003</v>
      </c>
      <c r="N18" s="13" t="s">
        <v>22</v>
      </c>
    </row>
    <row r="19" spans="1:14" x14ac:dyDescent="0.35">
      <c r="A19" s="11" t="s">
        <v>88</v>
      </c>
      <c r="B19" s="10" t="s">
        <v>89</v>
      </c>
      <c r="C19" s="9">
        <v>1</v>
      </c>
      <c r="D19" s="9" t="s">
        <v>21</v>
      </c>
      <c r="E19" s="12" t="str">
        <f t="shared" si="0"/>
        <v>N</v>
      </c>
      <c r="F19" s="12" t="str">
        <f t="shared" si="1"/>
        <v>N</v>
      </c>
      <c r="G19" s="12" t="str">
        <f t="shared" si="2"/>
        <v>Y</v>
      </c>
      <c r="H19" s="58">
        <v>10.737399999999999</v>
      </c>
      <c r="I19" s="58">
        <v>0.74368699999999999</v>
      </c>
      <c r="J19" s="58">
        <v>5.5761700000000003</v>
      </c>
      <c r="K19" s="58">
        <v>1.42302</v>
      </c>
      <c r="L19" s="58">
        <v>38.692900000000002</v>
      </c>
      <c r="M19" s="58">
        <v>89.078500000000005</v>
      </c>
      <c r="N19" s="13" t="s">
        <v>22</v>
      </c>
    </row>
    <row r="20" spans="1:14" x14ac:dyDescent="0.35">
      <c r="A20" s="11" t="s">
        <v>90</v>
      </c>
      <c r="B20" s="10" t="s">
        <v>91</v>
      </c>
      <c r="C20" s="9">
        <v>2</v>
      </c>
      <c r="D20" s="9" t="s">
        <v>21</v>
      </c>
      <c r="E20" s="12" t="str">
        <f t="shared" si="0"/>
        <v>N</v>
      </c>
      <c r="F20" s="12" t="str">
        <f t="shared" si="1"/>
        <v>Y</v>
      </c>
      <c r="G20" s="12" t="str">
        <f t="shared" si="2"/>
        <v>N</v>
      </c>
      <c r="H20" s="58">
        <v>14.336</v>
      </c>
      <c r="I20" s="58">
        <v>0.539412</v>
      </c>
      <c r="J20" s="58">
        <v>7.3932200000000003</v>
      </c>
      <c r="K20" s="58">
        <v>2.1509900000000002</v>
      </c>
      <c r="L20" s="58">
        <v>18.267800000000001</v>
      </c>
      <c r="M20" s="58">
        <v>126.10599999999999</v>
      </c>
      <c r="N20" s="13" t="s">
        <v>22</v>
      </c>
    </row>
    <row r="21" spans="1:14" x14ac:dyDescent="0.35">
      <c r="A21" s="11" t="s">
        <v>92</v>
      </c>
      <c r="B21" s="10" t="s">
        <v>1164</v>
      </c>
      <c r="C21" s="9">
        <v>2</v>
      </c>
      <c r="D21" s="9" t="s">
        <v>21</v>
      </c>
      <c r="E21" s="12" t="str">
        <f t="shared" si="0"/>
        <v>N</v>
      </c>
      <c r="F21" s="12" t="str">
        <f t="shared" si="1"/>
        <v>Y</v>
      </c>
      <c r="G21" s="12" t="str">
        <f t="shared" si="2"/>
        <v>N</v>
      </c>
      <c r="H21" s="58">
        <v>14.599500000000001</v>
      </c>
      <c r="I21" s="58">
        <v>0.54387200000000002</v>
      </c>
      <c r="J21" s="58">
        <v>7.4835200000000004</v>
      </c>
      <c r="K21" s="58">
        <v>2.2530199999999998</v>
      </c>
      <c r="L21" s="58">
        <v>20.615400000000001</v>
      </c>
      <c r="M21" s="58">
        <v>129.84800000000001</v>
      </c>
      <c r="N21" s="13" t="s">
        <v>22</v>
      </c>
    </row>
    <row r="22" spans="1:14" x14ac:dyDescent="0.35">
      <c r="A22" s="11" t="s">
        <v>93</v>
      </c>
      <c r="B22" s="27" t="s">
        <v>58</v>
      </c>
      <c r="C22" s="9"/>
      <c r="D22" s="9"/>
      <c r="E22" s="12" t="str">
        <f t="shared" si="0"/>
        <v>N</v>
      </c>
      <c r="F22" s="12" t="str">
        <f t="shared" si="1"/>
        <v>N</v>
      </c>
      <c r="G22" s="12" t="str">
        <f t="shared" si="2"/>
        <v>N</v>
      </c>
      <c r="H22" s="58"/>
      <c r="I22" s="58"/>
      <c r="J22" s="58"/>
      <c r="K22" s="58"/>
      <c r="L22" s="58"/>
      <c r="M22" s="58"/>
      <c r="N22" s="13" t="s">
        <v>61</v>
      </c>
    </row>
    <row r="23" spans="1:14" x14ac:dyDescent="0.35">
      <c r="A23" s="11" t="s">
        <v>94</v>
      </c>
      <c r="B23" s="10" t="s">
        <v>95</v>
      </c>
      <c r="C23" s="9">
        <v>8</v>
      </c>
      <c r="D23" s="9" t="s">
        <v>21</v>
      </c>
      <c r="E23" s="12" t="str">
        <f t="shared" si="0"/>
        <v>N</v>
      </c>
      <c r="F23" s="12" t="str">
        <f t="shared" si="1"/>
        <v>Y</v>
      </c>
      <c r="G23" s="12" t="str">
        <f t="shared" si="2"/>
        <v>N</v>
      </c>
      <c r="H23" s="58">
        <v>15.940899999999999</v>
      </c>
      <c r="I23" s="58">
        <v>0.58280299999999996</v>
      </c>
      <c r="J23" s="58">
        <v>8.0027600000000003</v>
      </c>
      <c r="K23" s="58">
        <v>2.4459300000000002</v>
      </c>
      <c r="L23" s="58">
        <v>22.4863</v>
      </c>
      <c r="M23" s="58">
        <v>139.90799999999999</v>
      </c>
      <c r="N23" s="13" t="s">
        <v>22</v>
      </c>
    </row>
    <row r="24" spans="1:14" x14ac:dyDescent="0.35">
      <c r="A24" s="11" t="s">
        <v>96</v>
      </c>
      <c r="B24" s="10" t="s">
        <v>97</v>
      </c>
      <c r="C24" s="9">
        <v>0</v>
      </c>
      <c r="D24" s="9" t="s">
        <v>21</v>
      </c>
      <c r="E24" s="12" t="str">
        <f t="shared" si="0"/>
        <v>N</v>
      </c>
      <c r="F24" s="12" t="str">
        <f t="shared" si="1"/>
        <v>Y</v>
      </c>
      <c r="G24" s="12" t="str">
        <f t="shared" si="2"/>
        <v>N</v>
      </c>
      <c r="H24" s="58">
        <v>11.7775</v>
      </c>
      <c r="I24" s="58">
        <v>0.47646300000000003</v>
      </c>
      <c r="J24" s="58">
        <v>6.4653600000000004</v>
      </c>
      <c r="K24" s="58">
        <v>1.77861</v>
      </c>
      <c r="L24" s="58">
        <v>14.6823</v>
      </c>
      <c r="M24" s="58">
        <v>107.235</v>
      </c>
      <c r="N24" s="13" t="s">
        <v>22</v>
      </c>
    </row>
    <row r="25" spans="1:14" x14ac:dyDescent="0.35">
      <c r="A25" s="11" t="s">
        <v>98</v>
      </c>
      <c r="B25" s="10" t="s">
        <v>99</v>
      </c>
      <c r="C25" s="9">
        <v>0</v>
      </c>
      <c r="D25" s="9" t="s">
        <v>21</v>
      </c>
      <c r="E25" s="12" t="str">
        <f t="shared" si="0"/>
        <v>N</v>
      </c>
      <c r="F25" s="12" t="str">
        <f t="shared" si="1"/>
        <v>Y</v>
      </c>
      <c r="G25" s="12" t="str">
        <f t="shared" si="2"/>
        <v>N</v>
      </c>
      <c r="H25" s="58">
        <v>11.7037</v>
      </c>
      <c r="I25" s="58">
        <v>0.47180800000000001</v>
      </c>
      <c r="J25" s="58">
        <v>6.4423599999999999</v>
      </c>
      <c r="K25" s="58">
        <v>1.77868</v>
      </c>
      <c r="L25" s="58">
        <v>12.481199999999999</v>
      </c>
      <c r="M25" s="58">
        <v>107.04600000000001</v>
      </c>
      <c r="N25" s="13" t="s">
        <v>22</v>
      </c>
    </row>
    <row r="26" spans="1:14" x14ac:dyDescent="0.35">
      <c r="A26" s="11" t="s">
        <v>100</v>
      </c>
      <c r="B26" s="27" t="s">
        <v>3</v>
      </c>
      <c r="C26" s="9"/>
      <c r="D26" s="9"/>
      <c r="E26" s="12" t="str">
        <f t="shared" si="0"/>
        <v>N</v>
      </c>
      <c r="F26" s="12" t="str">
        <f t="shared" si="1"/>
        <v>N</v>
      </c>
      <c r="G26" s="12" t="str">
        <f t="shared" si="2"/>
        <v>N</v>
      </c>
      <c r="H26" s="58"/>
      <c r="I26" s="58"/>
      <c r="J26" s="58"/>
      <c r="K26" s="58"/>
      <c r="L26" s="58"/>
      <c r="M26" s="58"/>
      <c r="N26" s="13" t="s">
        <v>23</v>
      </c>
    </row>
    <row r="27" spans="1:14" x14ac:dyDescent="0.35">
      <c r="A27" s="11" t="s">
        <v>101</v>
      </c>
      <c r="B27" s="10" t="s">
        <v>102</v>
      </c>
      <c r="C27" s="9">
        <v>0</v>
      </c>
      <c r="D27" s="9" t="s">
        <v>21</v>
      </c>
      <c r="E27" s="12" t="str">
        <f t="shared" si="0"/>
        <v>N</v>
      </c>
      <c r="F27" s="12" t="str">
        <f t="shared" si="1"/>
        <v>Y</v>
      </c>
      <c r="G27" s="12" t="str">
        <f t="shared" si="2"/>
        <v>N</v>
      </c>
      <c r="H27" s="58">
        <v>10.0528</v>
      </c>
      <c r="I27" s="58">
        <v>0.42449900000000002</v>
      </c>
      <c r="J27" s="58">
        <v>5.8255299999999997</v>
      </c>
      <c r="K27" s="58">
        <v>1.49807</v>
      </c>
      <c r="L27" s="58">
        <v>9.2624399999999998</v>
      </c>
      <c r="M27" s="58">
        <v>93.418599999999998</v>
      </c>
      <c r="N27" s="13" t="s">
        <v>22</v>
      </c>
    </row>
    <row r="28" spans="1:14" x14ac:dyDescent="0.35">
      <c r="A28" s="11" t="s">
        <v>103</v>
      </c>
      <c r="B28" s="10" t="s">
        <v>104</v>
      </c>
      <c r="C28" s="9">
        <v>0</v>
      </c>
      <c r="D28" s="9" t="s">
        <v>21</v>
      </c>
      <c r="E28" s="12" t="str">
        <f t="shared" si="0"/>
        <v>N</v>
      </c>
      <c r="F28" s="12" t="str">
        <f t="shared" si="1"/>
        <v>Y</v>
      </c>
      <c r="G28" s="12" t="str">
        <f t="shared" si="2"/>
        <v>N</v>
      </c>
      <c r="H28" s="58">
        <v>9.9830199999999998</v>
      </c>
      <c r="I28" s="58">
        <v>0.418738</v>
      </c>
      <c r="J28" s="58">
        <v>5.7595400000000003</v>
      </c>
      <c r="K28" s="58">
        <v>1.37138</v>
      </c>
      <c r="L28" s="58">
        <v>8.4029000000000007</v>
      </c>
      <c r="M28" s="58">
        <v>88.873699999999999</v>
      </c>
      <c r="N28" s="13" t="s">
        <v>22</v>
      </c>
    </row>
    <row r="29" spans="1:14" x14ac:dyDescent="0.35">
      <c r="A29" s="11" t="s">
        <v>105</v>
      </c>
      <c r="B29" s="10" t="s">
        <v>106</v>
      </c>
      <c r="C29" s="9">
        <v>0</v>
      </c>
      <c r="D29" s="9" t="s">
        <v>21</v>
      </c>
      <c r="E29" s="12" t="str">
        <f t="shared" si="0"/>
        <v>N</v>
      </c>
      <c r="F29" s="12" t="str">
        <f t="shared" si="1"/>
        <v>Y</v>
      </c>
      <c r="G29" s="12" t="str">
        <f t="shared" si="2"/>
        <v>N</v>
      </c>
      <c r="H29" s="58">
        <v>9.9266299999999994</v>
      </c>
      <c r="I29" s="58">
        <v>0.41818699999999998</v>
      </c>
      <c r="J29" s="58">
        <v>5.8538300000000003</v>
      </c>
      <c r="K29" s="58">
        <v>1.33538</v>
      </c>
      <c r="L29" s="58">
        <v>8.8921600000000005</v>
      </c>
      <c r="M29" s="58">
        <v>88.414100000000005</v>
      </c>
      <c r="N29" s="13" t="s">
        <v>22</v>
      </c>
    </row>
    <row r="30" spans="1:14" x14ac:dyDescent="0.35">
      <c r="A30" s="11" t="s">
        <v>107</v>
      </c>
      <c r="B30" s="10" t="s">
        <v>108</v>
      </c>
      <c r="C30" s="9">
        <v>7</v>
      </c>
      <c r="D30" s="9" t="s">
        <v>21</v>
      </c>
      <c r="E30" s="12" t="str">
        <f t="shared" si="0"/>
        <v>Y</v>
      </c>
      <c r="F30" s="12" t="str">
        <f t="shared" si="1"/>
        <v>N</v>
      </c>
      <c r="G30" s="12" t="str">
        <f t="shared" si="2"/>
        <v>N</v>
      </c>
      <c r="H30" s="58">
        <v>11.2951</v>
      </c>
      <c r="I30" s="58">
        <v>0.44001800000000002</v>
      </c>
      <c r="J30" s="58">
        <v>6.0454499999999998</v>
      </c>
      <c r="K30" s="58">
        <v>1.80243</v>
      </c>
      <c r="L30" s="58">
        <v>12.9924</v>
      </c>
      <c r="M30" s="58">
        <v>104.386</v>
      </c>
      <c r="N30" s="13" t="s">
        <v>22</v>
      </c>
    </row>
    <row r="31" spans="1:14" x14ac:dyDescent="0.35">
      <c r="A31" s="11" t="s">
        <v>109</v>
      </c>
      <c r="B31" s="37" t="s">
        <v>2</v>
      </c>
      <c r="C31" s="9"/>
      <c r="D31" s="9"/>
      <c r="E31" s="12" t="str">
        <f t="shared" si="0"/>
        <v>N</v>
      </c>
      <c r="F31" s="12" t="str">
        <f t="shared" si="1"/>
        <v>N</v>
      </c>
      <c r="G31" s="12" t="str">
        <f t="shared" si="2"/>
        <v>N</v>
      </c>
      <c r="H31" s="58"/>
      <c r="I31" s="58"/>
      <c r="J31" s="58"/>
      <c r="K31" s="58"/>
      <c r="L31" s="58"/>
      <c r="M31" s="58"/>
      <c r="N31" s="25" t="s">
        <v>1153</v>
      </c>
    </row>
    <row r="32" spans="1:14" x14ac:dyDescent="0.35">
      <c r="A32" s="11" t="s">
        <v>111</v>
      </c>
      <c r="B32" s="27" t="s">
        <v>1</v>
      </c>
      <c r="C32" s="9"/>
      <c r="D32" s="9"/>
      <c r="E32" s="12" t="str">
        <f t="shared" si="0"/>
        <v>N</v>
      </c>
      <c r="F32" s="12" t="str">
        <f t="shared" si="1"/>
        <v>N</v>
      </c>
      <c r="G32" s="12" t="str">
        <f t="shared" si="2"/>
        <v>N</v>
      </c>
      <c r="H32" s="58"/>
      <c r="I32" s="58"/>
      <c r="J32" s="58"/>
      <c r="K32" s="58"/>
      <c r="L32" s="58"/>
      <c r="M32" s="58"/>
      <c r="N32" s="13" t="s">
        <v>28</v>
      </c>
    </row>
    <row r="33" spans="1:14" x14ac:dyDescent="0.35">
      <c r="A33" s="11" t="s">
        <v>112</v>
      </c>
      <c r="B33" s="10" t="s">
        <v>113</v>
      </c>
      <c r="C33" s="9">
        <v>5</v>
      </c>
      <c r="D33" s="9" t="s">
        <v>21</v>
      </c>
      <c r="E33" s="12" t="str">
        <f t="shared" si="0"/>
        <v>N</v>
      </c>
      <c r="F33" s="12" t="str">
        <f t="shared" si="1"/>
        <v>Y</v>
      </c>
      <c r="G33" s="12" t="str">
        <f t="shared" si="2"/>
        <v>N</v>
      </c>
      <c r="H33" s="58">
        <v>5.1639900000000001</v>
      </c>
      <c r="I33" s="58">
        <v>0.23455100000000001</v>
      </c>
      <c r="J33" s="58">
        <v>3.1863899999999998</v>
      </c>
      <c r="K33" s="58">
        <v>0.79300199999999998</v>
      </c>
      <c r="L33" s="58">
        <v>0.37642599999999998</v>
      </c>
      <c r="M33" s="58">
        <v>50.267499999999998</v>
      </c>
      <c r="N33" s="13" t="s">
        <v>22</v>
      </c>
    </row>
    <row r="34" spans="1:14" x14ac:dyDescent="0.35">
      <c r="A34" s="11" t="s">
        <v>114</v>
      </c>
      <c r="B34" s="10" t="s">
        <v>115</v>
      </c>
      <c r="C34" s="9">
        <v>5</v>
      </c>
      <c r="D34" s="9" t="s">
        <v>21</v>
      </c>
      <c r="E34" s="12" t="str">
        <f t="shared" si="0"/>
        <v>N</v>
      </c>
      <c r="F34" s="12" t="str">
        <f t="shared" si="1"/>
        <v>Y</v>
      </c>
      <c r="G34" s="12" t="str">
        <f t="shared" si="2"/>
        <v>N</v>
      </c>
      <c r="H34" s="58">
        <v>5.1149399999999998</v>
      </c>
      <c r="I34" s="58">
        <v>0.22744500000000001</v>
      </c>
      <c r="J34" s="58">
        <v>3.6078100000000002</v>
      </c>
      <c r="K34" s="58">
        <v>0.58592299999999997</v>
      </c>
      <c r="L34" s="58">
        <v>0.16805100000000001</v>
      </c>
      <c r="M34" s="58">
        <v>45.9771</v>
      </c>
      <c r="N34" s="13" t="s">
        <v>22</v>
      </c>
    </row>
    <row r="35" spans="1:14" x14ac:dyDescent="0.35">
      <c r="A35" s="11" t="s">
        <v>116</v>
      </c>
      <c r="B35" s="10" t="s">
        <v>117</v>
      </c>
      <c r="C35" s="9">
        <v>5</v>
      </c>
      <c r="D35" s="9" t="s">
        <v>21</v>
      </c>
      <c r="E35" s="12" t="str">
        <f t="shared" si="0"/>
        <v>N</v>
      </c>
      <c r="F35" s="12" t="str">
        <f t="shared" si="1"/>
        <v>Y</v>
      </c>
      <c r="G35" s="12" t="str">
        <f t="shared" si="2"/>
        <v>N</v>
      </c>
      <c r="H35" s="58">
        <v>5.2980999999999998</v>
      </c>
      <c r="I35" s="58">
        <v>0.239147</v>
      </c>
      <c r="J35" s="58">
        <v>3.61937</v>
      </c>
      <c r="K35" s="58">
        <v>0.58087800000000001</v>
      </c>
      <c r="L35" s="58">
        <v>0.16306100000000001</v>
      </c>
      <c r="M35" s="58">
        <v>45.8521</v>
      </c>
      <c r="N35" s="13" t="s">
        <v>22</v>
      </c>
    </row>
    <row r="36" spans="1:14" x14ac:dyDescent="0.35">
      <c r="A36" s="11" t="s">
        <v>118</v>
      </c>
      <c r="B36" s="10" t="s">
        <v>119</v>
      </c>
      <c r="C36" s="9">
        <v>5</v>
      </c>
      <c r="D36" s="9" t="s">
        <v>21</v>
      </c>
      <c r="E36" s="12" t="str">
        <f t="shared" si="0"/>
        <v>N</v>
      </c>
      <c r="F36" s="12" t="str">
        <f t="shared" si="1"/>
        <v>Y</v>
      </c>
      <c r="G36" s="12" t="str">
        <f t="shared" si="2"/>
        <v>N</v>
      </c>
      <c r="H36" s="58">
        <v>5.6050399999999998</v>
      </c>
      <c r="I36" s="58">
        <v>0.24520600000000001</v>
      </c>
      <c r="J36" s="58">
        <v>3.37527</v>
      </c>
      <c r="K36" s="58">
        <v>0.91313</v>
      </c>
      <c r="L36" s="58">
        <v>0.78202799999999995</v>
      </c>
      <c r="M36" s="58">
        <v>55.516300000000001</v>
      </c>
      <c r="N36" s="13" t="s">
        <v>22</v>
      </c>
    </row>
    <row r="37" spans="1:14" x14ac:dyDescent="0.35">
      <c r="A37" s="11" t="s">
        <v>120</v>
      </c>
      <c r="B37" s="27" t="s">
        <v>7</v>
      </c>
      <c r="C37" s="9"/>
      <c r="D37" s="9"/>
      <c r="E37" s="12" t="str">
        <f t="shared" si="0"/>
        <v>N</v>
      </c>
      <c r="F37" s="12" t="str">
        <f t="shared" si="1"/>
        <v>N</v>
      </c>
      <c r="G37" s="12" t="str">
        <f t="shared" si="2"/>
        <v>N</v>
      </c>
      <c r="H37" s="58"/>
      <c r="I37" s="58"/>
      <c r="J37" s="58"/>
      <c r="K37" s="58"/>
      <c r="L37" s="58"/>
      <c r="M37" s="58"/>
      <c r="N37" s="13" t="s">
        <v>23</v>
      </c>
    </row>
    <row r="38" spans="1:14" x14ac:dyDescent="0.35">
      <c r="A38" s="11" t="s">
        <v>121</v>
      </c>
      <c r="B38" s="10" t="s">
        <v>122</v>
      </c>
      <c r="C38" s="9">
        <v>5</v>
      </c>
      <c r="D38" s="9" t="s">
        <v>21</v>
      </c>
      <c r="E38" s="12" t="str">
        <f t="shared" si="0"/>
        <v>N</v>
      </c>
      <c r="F38" s="12" t="str">
        <f t="shared" si="1"/>
        <v>Y</v>
      </c>
      <c r="G38" s="12" t="str">
        <f t="shared" si="2"/>
        <v>N</v>
      </c>
      <c r="H38" s="58">
        <v>7.9874700000000001</v>
      </c>
      <c r="I38" s="58">
        <v>0.32373000000000002</v>
      </c>
      <c r="J38" s="58">
        <v>4.98895</v>
      </c>
      <c r="K38" s="58">
        <v>1.0758300000000001</v>
      </c>
      <c r="L38" s="58">
        <v>3.2599399999999998</v>
      </c>
      <c r="M38" s="58">
        <v>73.261600000000001</v>
      </c>
      <c r="N38" s="13" t="s">
        <v>22</v>
      </c>
    </row>
    <row r="39" spans="1:14" x14ac:dyDescent="0.35">
      <c r="A39" s="11" t="s">
        <v>123</v>
      </c>
      <c r="B39" s="10" t="s">
        <v>124</v>
      </c>
      <c r="C39" s="9">
        <v>5</v>
      </c>
      <c r="D39" s="9" t="s">
        <v>21</v>
      </c>
      <c r="E39" s="12" t="str">
        <f t="shared" si="0"/>
        <v>N</v>
      </c>
      <c r="F39" s="12" t="str">
        <f t="shared" si="1"/>
        <v>Y</v>
      </c>
      <c r="G39" s="12" t="str">
        <f t="shared" si="2"/>
        <v>N</v>
      </c>
      <c r="H39" s="58">
        <v>8.8137899999999991</v>
      </c>
      <c r="I39" s="58">
        <v>0.37139899999999998</v>
      </c>
      <c r="J39" s="58">
        <v>5.4156599999999999</v>
      </c>
      <c r="K39" s="58">
        <v>1.14927</v>
      </c>
      <c r="L39" s="58">
        <v>3.6840799999999998</v>
      </c>
      <c r="M39" s="58">
        <v>78.892600000000002</v>
      </c>
      <c r="N39" s="13" t="s">
        <v>22</v>
      </c>
    </row>
    <row r="40" spans="1:14" x14ac:dyDescent="0.35">
      <c r="A40" s="11" t="s">
        <v>125</v>
      </c>
      <c r="B40" s="10" t="s">
        <v>126</v>
      </c>
      <c r="C40" s="9">
        <v>5</v>
      </c>
      <c r="D40" s="9" t="s">
        <v>21</v>
      </c>
      <c r="E40" s="12" t="str">
        <f t="shared" si="0"/>
        <v>N</v>
      </c>
      <c r="F40" s="12" t="str">
        <f t="shared" si="1"/>
        <v>Y</v>
      </c>
      <c r="G40" s="12" t="str">
        <f t="shared" si="2"/>
        <v>N</v>
      </c>
      <c r="H40" s="58">
        <v>8.3942300000000003</v>
      </c>
      <c r="I40" s="58">
        <v>0.353298</v>
      </c>
      <c r="J40" s="58">
        <v>5.2485400000000002</v>
      </c>
      <c r="K40" s="58">
        <v>1.09887</v>
      </c>
      <c r="L40" s="58">
        <v>3.4194200000000001</v>
      </c>
      <c r="M40" s="58">
        <v>75.943600000000004</v>
      </c>
      <c r="N40" s="13" t="s">
        <v>22</v>
      </c>
    </row>
    <row r="41" spans="1:14" x14ac:dyDescent="0.35">
      <c r="A41" s="11" t="s">
        <v>127</v>
      </c>
      <c r="B41" s="10" t="s">
        <v>128</v>
      </c>
      <c r="C41" s="9">
        <v>7</v>
      </c>
      <c r="D41" s="9" t="s">
        <v>21</v>
      </c>
      <c r="E41" s="12" t="str">
        <f t="shared" si="0"/>
        <v>Y</v>
      </c>
      <c r="F41" s="12" t="str">
        <f t="shared" si="1"/>
        <v>N</v>
      </c>
      <c r="G41" s="12" t="str">
        <f t="shared" si="2"/>
        <v>N</v>
      </c>
      <c r="H41" s="58">
        <v>10.622</v>
      </c>
      <c r="I41" s="58">
        <v>0.416018</v>
      </c>
      <c r="J41" s="58">
        <v>5.7305400000000004</v>
      </c>
      <c r="K41" s="58">
        <v>1.72749</v>
      </c>
      <c r="L41" s="58">
        <v>11.577400000000001</v>
      </c>
      <c r="M41" s="58">
        <v>99.495999999999995</v>
      </c>
      <c r="N41" s="13" t="s">
        <v>22</v>
      </c>
    </row>
    <row r="42" spans="1:14" x14ac:dyDescent="0.35">
      <c r="A42" s="11" t="s">
        <v>129</v>
      </c>
      <c r="B42" s="10" t="s">
        <v>130</v>
      </c>
      <c r="C42" s="9">
        <v>5</v>
      </c>
      <c r="D42" s="9" t="s">
        <v>21</v>
      </c>
      <c r="E42" s="12" t="str">
        <f t="shared" si="0"/>
        <v>N</v>
      </c>
      <c r="F42" s="12" t="str">
        <f t="shared" si="1"/>
        <v>Y</v>
      </c>
      <c r="G42" s="12" t="str">
        <f t="shared" si="2"/>
        <v>N</v>
      </c>
      <c r="H42" s="58">
        <v>6.9868699999999997</v>
      </c>
      <c r="I42" s="58">
        <v>0.31601699999999999</v>
      </c>
      <c r="J42" s="58">
        <v>4.2718299999999996</v>
      </c>
      <c r="K42" s="58">
        <v>1.1179600000000001</v>
      </c>
      <c r="L42" s="58">
        <v>2.0693600000000001</v>
      </c>
      <c r="M42" s="58">
        <v>69.1066</v>
      </c>
      <c r="N42" s="13" t="s">
        <v>22</v>
      </c>
    </row>
    <row r="43" spans="1:14" x14ac:dyDescent="0.35">
      <c r="A43" s="11" t="s">
        <v>131</v>
      </c>
      <c r="B43" s="27" t="s">
        <v>9</v>
      </c>
      <c r="C43" s="9"/>
      <c r="D43" s="9"/>
      <c r="E43" s="12" t="str">
        <f t="shared" si="0"/>
        <v>N</v>
      </c>
      <c r="F43" s="12" t="str">
        <f t="shared" si="1"/>
        <v>N</v>
      </c>
      <c r="G43" s="12" t="str">
        <f t="shared" si="2"/>
        <v>N</v>
      </c>
      <c r="H43" s="58"/>
      <c r="I43" s="58"/>
      <c r="J43" s="58"/>
      <c r="K43" s="58"/>
      <c r="L43" s="58"/>
      <c r="M43" s="58"/>
      <c r="N43" s="13" t="s">
        <v>9</v>
      </c>
    </row>
    <row r="44" spans="1:14" x14ac:dyDescent="0.35">
      <c r="A44" s="11" t="s">
        <v>132</v>
      </c>
      <c r="B44" s="10" t="s">
        <v>133</v>
      </c>
      <c r="C44" s="9">
        <v>5</v>
      </c>
      <c r="D44" s="9" t="s">
        <v>21</v>
      </c>
      <c r="E44" s="12" t="str">
        <f t="shared" si="0"/>
        <v>N</v>
      </c>
      <c r="F44" s="12" t="str">
        <f t="shared" si="1"/>
        <v>Y</v>
      </c>
      <c r="G44" s="12" t="str">
        <f t="shared" si="2"/>
        <v>N</v>
      </c>
      <c r="H44" s="58">
        <v>8.8867899999999995</v>
      </c>
      <c r="I44" s="58">
        <v>0.373533</v>
      </c>
      <c r="J44" s="58">
        <v>5.0161499999999997</v>
      </c>
      <c r="K44" s="58">
        <v>1.4610799999999999</v>
      </c>
      <c r="L44" s="58">
        <v>6.8237300000000003</v>
      </c>
      <c r="M44" s="58">
        <v>85.6096</v>
      </c>
      <c r="N44" s="13" t="s">
        <v>22</v>
      </c>
    </row>
    <row r="45" spans="1:14" x14ac:dyDescent="0.35">
      <c r="A45" s="11" t="s">
        <v>134</v>
      </c>
      <c r="B45" s="10" t="s">
        <v>135</v>
      </c>
      <c r="C45" s="9">
        <v>3</v>
      </c>
      <c r="D45" s="9" t="s">
        <v>21</v>
      </c>
      <c r="E45" s="12" t="str">
        <f t="shared" si="0"/>
        <v>N</v>
      </c>
      <c r="F45" s="12" t="str">
        <f t="shared" si="1"/>
        <v>Y</v>
      </c>
      <c r="G45" s="12" t="str">
        <f t="shared" si="2"/>
        <v>N</v>
      </c>
      <c r="H45" s="58">
        <v>8.5238399999999999</v>
      </c>
      <c r="I45" s="58">
        <v>0.36761500000000003</v>
      </c>
      <c r="J45" s="58">
        <v>5.09816</v>
      </c>
      <c r="K45" s="58">
        <v>1.38581</v>
      </c>
      <c r="L45" s="58">
        <v>5.4448800000000004</v>
      </c>
      <c r="M45" s="58">
        <v>84.054199999999994</v>
      </c>
      <c r="N45" s="13" t="s">
        <v>22</v>
      </c>
    </row>
    <row r="46" spans="1:14" x14ac:dyDescent="0.35">
      <c r="A46" s="11" t="s">
        <v>136</v>
      </c>
      <c r="B46" s="10" t="s">
        <v>137</v>
      </c>
      <c r="C46" s="9">
        <v>3</v>
      </c>
      <c r="D46" s="9" t="s">
        <v>21</v>
      </c>
      <c r="E46" s="12" t="str">
        <f t="shared" si="0"/>
        <v>N</v>
      </c>
      <c r="F46" s="12" t="str">
        <f t="shared" si="1"/>
        <v>Y</v>
      </c>
      <c r="G46" s="12" t="str">
        <f t="shared" si="2"/>
        <v>N</v>
      </c>
      <c r="H46" s="58">
        <v>10.3681</v>
      </c>
      <c r="I46" s="58">
        <v>0.42187599999999997</v>
      </c>
      <c r="J46" s="58">
        <v>5.7050000000000001</v>
      </c>
      <c r="K46" s="58">
        <v>1.5927199999999999</v>
      </c>
      <c r="L46" s="58">
        <v>10.1494</v>
      </c>
      <c r="M46" s="58">
        <v>95.322999999999993</v>
      </c>
      <c r="N46" s="13" t="s">
        <v>22</v>
      </c>
    </row>
    <row r="47" spans="1:14" x14ac:dyDescent="0.35">
      <c r="A47" s="11" t="s">
        <v>138</v>
      </c>
      <c r="B47" s="10" t="s">
        <v>1165</v>
      </c>
      <c r="C47" s="9">
        <v>3</v>
      </c>
      <c r="D47" s="9" t="s">
        <v>21</v>
      </c>
      <c r="E47" s="12" t="str">
        <f t="shared" si="0"/>
        <v>N</v>
      </c>
      <c r="F47" s="12" t="str">
        <f t="shared" si="1"/>
        <v>Y</v>
      </c>
      <c r="G47" s="12" t="str">
        <f t="shared" si="2"/>
        <v>N</v>
      </c>
      <c r="H47" s="58">
        <v>10.69</v>
      </c>
      <c r="I47" s="58">
        <v>0.43121300000000001</v>
      </c>
      <c r="J47" s="58">
        <v>5.8689600000000004</v>
      </c>
      <c r="K47" s="58">
        <v>1.6414899999999999</v>
      </c>
      <c r="L47" s="58">
        <v>10.9422</v>
      </c>
      <c r="M47" s="58">
        <v>98.152100000000004</v>
      </c>
      <c r="N47" s="13" t="s">
        <v>22</v>
      </c>
    </row>
    <row r="48" spans="1:14" x14ac:dyDescent="0.35">
      <c r="A48" s="11" t="s">
        <v>139</v>
      </c>
      <c r="B48" s="27" t="s">
        <v>5</v>
      </c>
      <c r="C48" s="9"/>
      <c r="D48" s="9"/>
      <c r="E48" s="12" t="str">
        <f t="shared" si="0"/>
        <v>N</v>
      </c>
      <c r="F48" s="12" t="str">
        <f t="shared" si="1"/>
        <v>N</v>
      </c>
      <c r="G48" s="12" t="str">
        <f t="shared" si="2"/>
        <v>N</v>
      </c>
      <c r="H48" s="58"/>
      <c r="I48" s="58"/>
      <c r="J48" s="58"/>
      <c r="K48" s="58"/>
      <c r="L48" s="58"/>
      <c r="M48" s="58"/>
      <c r="N48" s="13" t="s">
        <v>27</v>
      </c>
    </row>
    <row r="49" spans="1:14" x14ac:dyDescent="0.35">
      <c r="A49" s="11" t="s">
        <v>140</v>
      </c>
      <c r="B49" s="10" t="s">
        <v>141</v>
      </c>
      <c r="C49" s="9">
        <v>7</v>
      </c>
      <c r="D49" s="9" t="s">
        <v>21</v>
      </c>
      <c r="E49" s="12" t="str">
        <f t="shared" si="0"/>
        <v>Y</v>
      </c>
      <c r="F49" s="12" t="str">
        <f t="shared" si="1"/>
        <v>N</v>
      </c>
      <c r="G49" s="12" t="str">
        <f t="shared" si="2"/>
        <v>N</v>
      </c>
      <c r="H49" s="58">
        <v>10.400700000000001</v>
      </c>
      <c r="I49" s="58">
        <v>0.40959299999999998</v>
      </c>
      <c r="J49" s="58">
        <v>5.5951700000000004</v>
      </c>
      <c r="K49" s="58">
        <v>1.67035</v>
      </c>
      <c r="L49" s="58">
        <v>10.975099999999999</v>
      </c>
      <c r="M49" s="58">
        <v>96.674300000000002</v>
      </c>
      <c r="N49" s="13" t="s">
        <v>22</v>
      </c>
    </row>
    <row r="50" spans="1:14" x14ac:dyDescent="0.35">
      <c r="A50" s="11" t="s">
        <v>142</v>
      </c>
      <c r="B50" s="10" t="s">
        <v>143</v>
      </c>
      <c r="C50" s="9">
        <v>7</v>
      </c>
      <c r="D50" s="9" t="s">
        <v>21</v>
      </c>
      <c r="E50" s="12" t="str">
        <f t="shared" si="0"/>
        <v>Y</v>
      </c>
      <c r="F50" s="12" t="str">
        <f t="shared" si="1"/>
        <v>N</v>
      </c>
      <c r="G50" s="12" t="str">
        <f t="shared" si="2"/>
        <v>N</v>
      </c>
      <c r="H50" s="58">
        <v>8.5436399999999999</v>
      </c>
      <c r="I50" s="58">
        <v>0.352738</v>
      </c>
      <c r="J50" s="58">
        <v>4.8371899999999997</v>
      </c>
      <c r="K50" s="58">
        <v>1.3481700000000001</v>
      </c>
      <c r="L50" s="58">
        <v>7.0429399999999998</v>
      </c>
      <c r="M50" s="58">
        <v>80.754999999999995</v>
      </c>
      <c r="N50" s="13" t="s">
        <v>22</v>
      </c>
    </row>
    <row r="51" spans="1:14" x14ac:dyDescent="0.35">
      <c r="A51" s="11" t="s">
        <v>144</v>
      </c>
      <c r="B51" s="10" t="s">
        <v>145</v>
      </c>
      <c r="C51" s="9">
        <v>7</v>
      </c>
      <c r="D51" s="9" t="s">
        <v>21</v>
      </c>
      <c r="E51" s="12" t="str">
        <f t="shared" si="0"/>
        <v>Y</v>
      </c>
      <c r="F51" s="12" t="str">
        <f t="shared" si="1"/>
        <v>N</v>
      </c>
      <c r="G51" s="12" t="str">
        <f t="shared" si="2"/>
        <v>N</v>
      </c>
      <c r="H51" s="58">
        <v>7.7416200000000002</v>
      </c>
      <c r="I51" s="58">
        <v>0.32729900000000001</v>
      </c>
      <c r="J51" s="58">
        <v>4.5321100000000003</v>
      </c>
      <c r="K51" s="58">
        <v>1.23942</v>
      </c>
      <c r="L51" s="58">
        <v>4.0374699999999999</v>
      </c>
      <c r="M51" s="58">
        <v>74.947999999999993</v>
      </c>
      <c r="N51" s="13" t="s">
        <v>22</v>
      </c>
    </row>
    <row r="52" spans="1:14" x14ac:dyDescent="0.35">
      <c r="A52" s="11" t="s">
        <v>146</v>
      </c>
      <c r="B52" s="10" t="s">
        <v>1</v>
      </c>
      <c r="C52" s="9"/>
      <c r="D52" s="9"/>
      <c r="E52" s="12" t="str">
        <f t="shared" si="0"/>
        <v>N</v>
      </c>
      <c r="F52" s="12" t="str">
        <f t="shared" si="1"/>
        <v>N</v>
      </c>
      <c r="G52" s="12" t="str">
        <f t="shared" si="2"/>
        <v>N</v>
      </c>
      <c r="H52" s="58"/>
      <c r="I52" s="58"/>
      <c r="J52" s="58"/>
      <c r="K52" s="58"/>
      <c r="L52" s="58"/>
      <c r="M52" s="58"/>
      <c r="N52" s="13" t="s">
        <v>47</v>
      </c>
    </row>
    <row r="53" spans="1:14" x14ac:dyDescent="0.35">
      <c r="A53" s="11" t="s">
        <v>147</v>
      </c>
      <c r="B53" s="10" t="s">
        <v>23</v>
      </c>
      <c r="C53" s="9"/>
      <c r="D53" s="9"/>
      <c r="E53" s="12" t="str">
        <f t="shared" si="0"/>
        <v>N</v>
      </c>
      <c r="F53" s="12" t="str">
        <f t="shared" si="1"/>
        <v>N</v>
      </c>
      <c r="G53" s="12" t="str">
        <f t="shared" si="2"/>
        <v>N</v>
      </c>
      <c r="H53" s="58"/>
      <c r="I53" s="58"/>
      <c r="J53" s="58"/>
      <c r="K53" s="58"/>
      <c r="L53" s="58"/>
      <c r="M53" s="58"/>
      <c r="N53" s="13" t="s">
        <v>23</v>
      </c>
    </row>
    <row r="54" spans="1:14" x14ac:dyDescent="0.35">
      <c r="A54" s="11" t="s">
        <v>149</v>
      </c>
      <c r="B54" s="37" t="s">
        <v>2</v>
      </c>
      <c r="C54" s="9"/>
      <c r="D54" s="9"/>
      <c r="E54" s="12" t="str">
        <f t="shared" si="0"/>
        <v>N</v>
      </c>
      <c r="F54" s="12" t="str">
        <f t="shared" si="1"/>
        <v>N</v>
      </c>
      <c r="G54" s="12" t="str">
        <f t="shared" si="2"/>
        <v>N</v>
      </c>
      <c r="H54" s="58"/>
      <c r="I54" s="58"/>
      <c r="J54" s="58"/>
      <c r="K54" s="58"/>
      <c r="L54" s="58"/>
      <c r="M54" s="58"/>
      <c r="N54" s="25" t="s">
        <v>1153</v>
      </c>
    </row>
    <row r="55" spans="1:14" x14ac:dyDescent="0.35">
      <c r="A55" s="11" t="s">
        <v>151</v>
      </c>
      <c r="B55" s="10" t="s">
        <v>23</v>
      </c>
      <c r="C55" s="9"/>
      <c r="D55" s="9"/>
      <c r="E55" s="12" t="str">
        <f t="shared" si="0"/>
        <v>N</v>
      </c>
      <c r="F55" s="12" t="str">
        <f t="shared" si="1"/>
        <v>N</v>
      </c>
      <c r="G55" s="12" t="str">
        <f t="shared" si="2"/>
        <v>N</v>
      </c>
      <c r="H55" s="58"/>
      <c r="I55" s="58"/>
      <c r="J55" s="58"/>
      <c r="K55" s="58"/>
      <c r="L55" s="58"/>
      <c r="M55" s="58"/>
      <c r="N55" s="13" t="s">
        <v>23</v>
      </c>
    </row>
    <row r="56" spans="1:14" x14ac:dyDescent="0.35">
      <c r="A56" s="11" t="s">
        <v>152</v>
      </c>
      <c r="B56" s="27" t="s">
        <v>9</v>
      </c>
      <c r="C56" s="9"/>
      <c r="D56" s="9"/>
      <c r="E56" s="12" t="str">
        <f t="shared" si="0"/>
        <v>N</v>
      </c>
      <c r="F56" s="12" t="str">
        <f t="shared" si="1"/>
        <v>N</v>
      </c>
      <c r="G56" s="12" t="str">
        <f t="shared" si="2"/>
        <v>N</v>
      </c>
      <c r="H56" s="58"/>
      <c r="I56" s="58"/>
      <c r="J56" s="58"/>
      <c r="K56" s="58"/>
      <c r="L56" s="58"/>
      <c r="M56" s="58"/>
      <c r="N56" s="13" t="s">
        <v>9</v>
      </c>
    </row>
    <row r="57" spans="1:14" x14ac:dyDescent="0.35">
      <c r="A57" s="11" t="s">
        <v>153</v>
      </c>
      <c r="B57" s="27" t="s">
        <v>9</v>
      </c>
      <c r="C57" s="9"/>
      <c r="D57" s="9"/>
      <c r="E57" s="12" t="str">
        <f t="shared" si="0"/>
        <v>N</v>
      </c>
      <c r="F57" s="12" t="str">
        <f t="shared" si="1"/>
        <v>N</v>
      </c>
      <c r="G57" s="12" t="str">
        <f t="shared" si="2"/>
        <v>N</v>
      </c>
      <c r="H57" s="58"/>
      <c r="I57" s="58"/>
      <c r="J57" s="58"/>
      <c r="K57" s="58"/>
      <c r="L57" s="58"/>
      <c r="M57" s="58"/>
      <c r="N57" s="13" t="s">
        <v>9</v>
      </c>
    </row>
    <row r="58" spans="1:14" x14ac:dyDescent="0.35">
      <c r="A58" s="11" t="s">
        <v>154</v>
      </c>
      <c r="B58" s="10" t="s">
        <v>155</v>
      </c>
      <c r="C58" s="9">
        <v>5</v>
      </c>
      <c r="D58" s="9" t="s">
        <v>21</v>
      </c>
      <c r="E58" s="12" t="str">
        <f t="shared" si="0"/>
        <v>N</v>
      </c>
      <c r="F58" s="12" t="str">
        <f t="shared" si="1"/>
        <v>Y</v>
      </c>
      <c r="G58" s="12" t="str">
        <f t="shared" si="2"/>
        <v>N</v>
      </c>
      <c r="H58" s="58">
        <v>6.5930900000000001</v>
      </c>
      <c r="I58" s="58">
        <v>0.31698500000000002</v>
      </c>
      <c r="J58" s="58">
        <v>4.9007199999999997</v>
      </c>
      <c r="K58" s="58">
        <v>0.91418999999999995</v>
      </c>
      <c r="L58" s="58">
        <v>0.85368500000000003</v>
      </c>
      <c r="M58" s="58">
        <v>66.934200000000004</v>
      </c>
      <c r="N58" s="13" t="s">
        <v>22</v>
      </c>
    </row>
    <row r="59" spans="1:14" x14ac:dyDescent="0.35">
      <c r="A59" s="11" t="s">
        <v>156</v>
      </c>
      <c r="B59" s="10" t="s">
        <v>157</v>
      </c>
      <c r="C59" s="9">
        <v>5</v>
      </c>
      <c r="D59" s="9" t="s">
        <v>21</v>
      </c>
      <c r="E59" s="12" t="str">
        <f t="shared" si="0"/>
        <v>N</v>
      </c>
      <c r="F59" s="12" t="str">
        <f t="shared" si="1"/>
        <v>Y</v>
      </c>
      <c r="G59" s="12" t="str">
        <f t="shared" si="2"/>
        <v>N</v>
      </c>
      <c r="H59" s="58">
        <v>5.7322600000000001</v>
      </c>
      <c r="I59" s="58">
        <v>0.28832000000000002</v>
      </c>
      <c r="J59" s="58">
        <v>4.0975799999999998</v>
      </c>
      <c r="K59" s="58">
        <v>0.61863800000000002</v>
      </c>
      <c r="L59" s="58">
        <v>8.9800000000000005E-2</v>
      </c>
      <c r="M59" s="58">
        <v>50.347999999999999</v>
      </c>
      <c r="N59" s="13" t="s">
        <v>22</v>
      </c>
    </row>
    <row r="60" spans="1:14" x14ac:dyDescent="0.35">
      <c r="A60" s="11" t="s">
        <v>158</v>
      </c>
      <c r="B60" s="10" t="s">
        <v>1188</v>
      </c>
      <c r="C60" s="9">
        <v>5</v>
      </c>
      <c r="D60" s="9" t="s">
        <v>21</v>
      </c>
      <c r="E60" s="12" t="str">
        <f t="shared" si="0"/>
        <v>N</v>
      </c>
      <c r="F60" s="12" t="str">
        <f t="shared" si="1"/>
        <v>Y</v>
      </c>
      <c r="G60" s="12" t="str">
        <f t="shared" si="2"/>
        <v>N</v>
      </c>
      <c r="H60" s="58">
        <v>6.0349899999999996</v>
      </c>
      <c r="I60" s="58">
        <v>0.29240899999999997</v>
      </c>
      <c r="J60" s="58">
        <v>4.2519200000000001</v>
      </c>
      <c r="K60" s="58">
        <v>0.76212800000000003</v>
      </c>
      <c r="L60" s="58">
        <v>0.45672299999999999</v>
      </c>
      <c r="M60" s="58">
        <v>56.925400000000003</v>
      </c>
      <c r="N60" s="13" t="s">
        <v>22</v>
      </c>
    </row>
    <row r="61" spans="1:14" x14ac:dyDescent="0.35">
      <c r="A61" s="11" t="s">
        <v>159</v>
      </c>
      <c r="B61" s="27" t="s">
        <v>9</v>
      </c>
      <c r="C61" s="9"/>
      <c r="D61" s="9"/>
      <c r="E61" s="12" t="str">
        <f t="shared" si="0"/>
        <v>N</v>
      </c>
      <c r="F61" s="12" t="str">
        <f t="shared" si="1"/>
        <v>N</v>
      </c>
      <c r="G61" s="12" t="str">
        <f t="shared" si="2"/>
        <v>N</v>
      </c>
      <c r="H61" s="58"/>
      <c r="I61" s="58"/>
      <c r="J61" s="58"/>
      <c r="K61" s="58"/>
      <c r="L61" s="58"/>
      <c r="M61" s="58"/>
      <c r="N61" s="13" t="s">
        <v>9</v>
      </c>
    </row>
    <row r="62" spans="1:14" x14ac:dyDescent="0.35">
      <c r="A62" s="11" t="s">
        <v>160</v>
      </c>
      <c r="B62" s="10" t="s">
        <v>161</v>
      </c>
      <c r="C62" s="9">
        <v>5</v>
      </c>
      <c r="D62" s="9" t="s">
        <v>21</v>
      </c>
      <c r="E62" s="12" t="str">
        <f t="shared" si="0"/>
        <v>N</v>
      </c>
      <c r="F62" s="12" t="str">
        <f t="shared" si="1"/>
        <v>Y</v>
      </c>
      <c r="G62" s="12" t="str">
        <f t="shared" si="2"/>
        <v>N</v>
      </c>
      <c r="H62" s="58">
        <v>6.0940000000000003</v>
      </c>
      <c r="I62" s="58">
        <v>0.29632900000000001</v>
      </c>
      <c r="J62" s="58">
        <v>4.5095799999999997</v>
      </c>
      <c r="K62" s="58">
        <v>0.67640299999999998</v>
      </c>
      <c r="L62" s="58">
        <v>0.46195700000000001</v>
      </c>
      <c r="M62" s="58">
        <v>55.229500000000002</v>
      </c>
      <c r="N62" s="13" t="s">
        <v>22</v>
      </c>
    </row>
    <row r="63" spans="1:14" x14ac:dyDescent="0.35">
      <c r="A63" s="11" t="s">
        <v>162</v>
      </c>
      <c r="B63" s="10" t="s">
        <v>163</v>
      </c>
      <c r="C63" s="9">
        <v>5</v>
      </c>
      <c r="D63" s="9" t="s">
        <v>21</v>
      </c>
      <c r="E63" s="12" t="str">
        <f t="shared" si="0"/>
        <v>N</v>
      </c>
      <c r="F63" s="12" t="str">
        <f t="shared" si="1"/>
        <v>Y</v>
      </c>
      <c r="G63" s="12" t="str">
        <f t="shared" si="2"/>
        <v>N</v>
      </c>
      <c r="H63" s="58">
        <v>6.6709800000000001</v>
      </c>
      <c r="I63" s="58">
        <v>0.28134599999999998</v>
      </c>
      <c r="J63" s="58">
        <v>4.0405199999999999</v>
      </c>
      <c r="K63" s="58">
        <v>1.01352</v>
      </c>
      <c r="L63" s="58">
        <v>1.8944700000000001</v>
      </c>
      <c r="M63" s="58">
        <v>63.993299999999998</v>
      </c>
      <c r="N63" s="13" t="s">
        <v>22</v>
      </c>
    </row>
    <row r="64" spans="1:14" x14ac:dyDescent="0.35">
      <c r="A64" s="11" t="s">
        <v>164</v>
      </c>
      <c r="B64" s="10" t="s">
        <v>165</v>
      </c>
      <c r="C64" s="9">
        <v>5</v>
      </c>
      <c r="D64" s="9" t="s">
        <v>21</v>
      </c>
      <c r="E64" s="12" t="str">
        <f t="shared" si="0"/>
        <v>N</v>
      </c>
      <c r="F64" s="12" t="str">
        <f t="shared" si="1"/>
        <v>Y</v>
      </c>
      <c r="G64" s="12" t="str">
        <f t="shared" si="2"/>
        <v>N</v>
      </c>
      <c r="H64" s="58">
        <v>9.7990499999999994</v>
      </c>
      <c r="I64" s="58">
        <v>0.41956100000000002</v>
      </c>
      <c r="J64" s="58">
        <v>6.1618700000000004</v>
      </c>
      <c r="K64" s="58">
        <v>1.4652400000000001</v>
      </c>
      <c r="L64" s="58">
        <v>5.5837700000000003</v>
      </c>
      <c r="M64" s="58">
        <v>95.018900000000002</v>
      </c>
      <c r="N64" s="13" t="s">
        <v>22</v>
      </c>
    </row>
    <row r="65" spans="1:14" x14ac:dyDescent="0.35">
      <c r="A65" s="11" t="s">
        <v>166</v>
      </c>
      <c r="B65" s="10" t="s">
        <v>167</v>
      </c>
      <c r="C65" s="9">
        <v>5</v>
      </c>
      <c r="D65" s="9" t="s">
        <v>21</v>
      </c>
      <c r="E65" s="12" t="str">
        <f t="shared" si="0"/>
        <v>N</v>
      </c>
      <c r="F65" s="12" t="str">
        <f t="shared" si="1"/>
        <v>Y</v>
      </c>
      <c r="G65" s="12" t="str">
        <f t="shared" si="2"/>
        <v>N</v>
      </c>
      <c r="H65" s="58">
        <v>10.536099999999999</v>
      </c>
      <c r="I65" s="58">
        <v>0.44947100000000001</v>
      </c>
      <c r="J65" s="58">
        <v>6.8764500000000002</v>
      </c>
      <c r="K65" s="58">
        <v>1.5636300000000001</v>
      </c>
      <c r="L65" s="58">
        <v>5.6123500000000002</v>
      </c>
      <c r="M65" s="58">
        <v>103.693</v>
      </c>
      <c r="N65" s="13" t="s">
        <v>22</v>
      </c>
    </row>
    <row r="66" spans="1:14" x14ac:dyDescent="0.35">
      <c r="A66" s="11" t="s">
        <v>168</v>
      </c>
      <c r="B66" s="27" t="s">
        <v>7</v>
      </c>
      <c r="C66" s="9"/>
      <c r="D66" s="9"/>
      <c r="E66" s="12" t="str">
        <f t="shared" si="0"/>
        <v>N</v>
      </c>
      <c r="F66" s="12" t="str">
        <f t="shared" si="1"/>
        <v>N</v>
      </c>
      <c r="G66" s="12" t="str">
        <f t="shared" si="2"/>
        <v>N</v>
      </c>
      <c r="H66" s="58"/>
      <c r="I66" s="58"/>
      <c r="J66" s="58"/>
      <c r="K66" s="58"/>
      <c r="L66" s="58"/>
      <c r="M66" s="58"/>
      <c r="N66" s="13" t="s">
        <v>23</v>
      </c>
    </row>
    <row r="67" spans="1:14" x14ac:dyDescent="0.35">
      <c r="A67" s="11" t="s">
        <v>169</v>
      </c>
      <c r="B67" s="27" t="s">
        <v>170</v>
      </c>
      <c r="C67" s="9"/>
      <c r="D67" s="9"/>
      <c r="E67" s="12" t="str">
        <f t="shared" si="0"/>
        <v>N</v>
      </c>
      <c r="F67" s="12" t="str">
        <f t="shared" si="1"/>
        <v>N</v>
      </c>
      <c r="G67" s="12" t="str">
        <f t="shared" si="2"/>
        <v>N</v>
      </c>
      <c r="H67" s="58"/>
      <c r="I67" s="58"/>
      <c r="J67" s="58"/>
      <c r="K67" s="58"/>
      <c r="L67" s="58"/>
      <c r="M67" s="58"/>
      <c r="N67" s="9" t="s">
        <v>23</v>
      </c>
    </row>
    <row r="68" spans="1:14" x14ac:dyDescent="0.35">
      <c r="A68" s="11" t="s">
        <v>171</v>
      </c>
      <c r="B68" s="10" t="s">
        <v>172</v>
      </c>
      <c r="C68" s="9">
        <v>5</v>
      </c>
      <c r="D68" s="9" t="s">
        <v>21</v>
      </c>
      <c r="E68" s="12" t="str">
        <f t="shared" ref="E68:E131" si="3">IF(LEFT(B68,5)="MSIOD","Y","N")</f>
        <v>N</v>
      </c>
      <c r="F68" s="12" t="str">
        <f t="shared" ref="F68:F131" si="4">IF(
AND(
LEFT(B68,3)="MSI",E68="N"),"Y","N")</f>
        <v>Y</v>
      </c>
      <c r="G68" s="12" t="str">
        <f t="shared" ref="G68:G131" si="5">IF(LEFT(B68,5)="DDRIO","Y","N")</f>
        <v>N</v>
      </c>
      <c r="H68" s="58">
        <v>7.1213699999999998</v>
      </c>
      <c r="I68" s="58">
        <v>0.32055</v>
      </c>
      <c r="J68" s="58">
        <v>4.3395200000000003</v>
      </c>
      <c r="K68" s="58">
        <v>1.10416</v>
      </c>
      <c r="L68" s="58">
        <v>1.9092899999999999</v>
      </c>
      <c r="M68" s="58">
        <v>69.2209</v>
      </c>
      <c r="N68" s="13" t="s">
        <v>22</v>
      </c>
    </row>
    <row r="69" spans="1:14" x14ac:dyDescent="0.35">
      <c r="A69" s="11" t="s">
        <v>173</v>
      </c>
      <c r="B69" s="10" t="s">
        <v>174</v>
      </c>
      <c r="C69" s="9">
        <v>5</v>
      </c>
      <c r="D69" s="9" t="s">
        <v>21</v>
      </c>
      <c r="E69" s="12" t="str">
        <f t="shared" si="3"/>
        <v>N</v>
      </c>
      <c r="F69" s="12" t="str">
        <f t="shared" si="4"/>
        <v>Y</v>
      </c>
      <c r="G69" s="12" t="str">
        <f t="shared" si="5"/>
        <v>N</v>
      </c>
      <c r="H69" s="58">
        <v>8.3301200000000009</v>
      </c>
      <c r="I69" s="58">
        <v>0.35583500000000001</v>
      </c>
      <c r="J69" s="58">
        <v>4.74472</v>
      </c>
      <c r="K69" s="58">
        <v>1.3659699999999999</v>
      </c>
      <c r="L69" s="58">
        <v>6.0119600000000002</v>
      </c>
      <c r="M69" s="58">
        <v>80.505399999999995</v>
      </c>
      <c r="N69" s="13" t="s">
        <v>22</v>
      </c>
    </row>
    <row r="70" spans="1:14" x14ac:dyDescent="0.35">
      <c r="A70" s="11" t="s">
        <v>175</v>
      </c>
      <c r="B70" s="10" t="s">
        <v>176</v>
      </c>
      <c r="C70" s="9">
        <v>5</v>
      </c>
      <c r="D70" s="9" t="s">
        <v>21</v>
      </c>
      <c r="E70" s="12" t="str">
        <f t="shared" si="3"/>
        <v>N</v>
      </c>
      <c r="F70" s="12" t="str">
        <f t="shared" si="4"/>
        <v>Y</v>
      </c>
      <c r="G70" s="12" t="str">
        <f t="shared" si="5"/>
        <v>N</v>
      </c>
      <c r="H70" s="58">
        <v>8.5961300000000005</v>
      </c>
      <c r="I70" s="58">
        <v>0.366396</v>
      </c>
      <c r="J70" s="58">
        <v>4.9566100000000004</v>
      </c>
      <c r="K70" s="58">
        <v>1.2254100000000001</v>
      </c>
      <c r="L70" s="58">
        <v>6.2753100000000002</v>
      </c>
      <c r="M70" s="58">
        <v>77.934899999999999</v>
      </c>
      <c r="N70" s="13" t="s">
        <v>22</v>
      </c>
    </row>
    <row r="71" spans="1:14" x14ac:dyDescent="0.35">
      <c r="A71" s="11" t="s">
        <v>177</v>
      </c>
      <c r="B71" s="10" t="s">
        <v>178</v>
      </c>
      <c r="C71" s="9">
        <v>5</v>
      </c>
      <c r="D71" s="9" t="s">
        <v>21</v>
      </c>
      <c r="E71" s="12" t="str">
        <f t="shared" si="3"/>
        <v>N</v>
      </c>
      <c r="F71" s="12" t="str">
        <f t="shared" si="4"/>
        <v>Y</v>
      </c>
      <c r="G71" s="12" t="str">
        <f t="shared" si="5"/>
        <v>N</v>
      </c>
      <c r="H71" s="58">
        <v>9.6891099999999994</v>
      </c>
      <c r="I71" s="58">
        <v>0.40339700000000001</v>
      </c>
      <c r="J71" s="58">
        <v>5.39602</v>
      </c>
      <c r="K71" s="58">
        <v>1.44797</v>
      </c>
      <c r="L71" s="58">
        <v>7.9988700000000001</v>
      </c>
      <c r="M71" s="58">
        <v>88.392700000000005</v>
      </c>
      <c r="N71" s="13" t="s">
        <v>22</v>
      </c>
    </row>
    <row r="72" spans="1:14" x14ac:dyDescent="0.35">
      <c r="A72" s="11" t="s">
        <v>179</v>
      </c>
      <c r="B72" s="27" t="s">
        <v>9</v>
      </c>
      <c r="C72" s="9"/>
      <c r="D72" s="9"/>
      <c r="E72" s="12" t="str">
        <f t="shared" si="3"/>
        <v>N</v>
      </c>
      <c r="F72" s="12" t="str">
        <f t="shared" si="4"/>
        <v>N</v>
      </c>
      <c r="G72" s="12" t="str">
        <f t="shared" si="5"/>
        <v>N</v>
      </c>
      <c r="H72" s="58"/>
      <c r="I72" s="58"/>
      <c r="J72" s="58"/>
      <c r="K72" s="58"/>
      <c r="L72" s="58"/>
      <c r="M72" s="58"/>
      <c r="N72" s="13" t="s">
        <v>9</v>
      </c>
    </row>
    <row r="73" spans="1:14" x14ac:dyDescent="0.35">
      <c r="A73" s="11" t="s">
        <v>180</v>
      </c>
      <c r="B73" s="10" t="s">
        <v>1166</v>
      </c>
      <c r="C73" s="9">
        <v>3</v>
      </c>
      <c r="D73" s="9" t="s">
        <v>21</v>
      </c>
      <c r="E73" s="12" t="str">
        <f t="shared" si="3"/>
        <v>N</v>
      </c>
      <c r="F73" s="12" t="str">
        <f t="shared" si="4"/>
        <v>Y</v>
      </c>
      <c r="G73" s="12" t="str">
        <f t="shared" si="5"/>
        <v>N</v>
      </c>
      <c r="H73" s="58">
        <v>12.1816</v>
      </c>
      <c r="I73" s="58">
        <v>0.47833500000000001</v>
      </c>
      <c r="J73" s="58">
        <v>6.5667999999999997</v>
      </c>
      <c r="K73" s="58">
        <v>1.79511</v>
      </c>
      <c r="L73" s="58">
        <v>13.41</v>
      </c>
      <c r="M73" s="58">
        <v>108.57299999999999</v>
      </c>
      <c r="N73" s="13" t="s">
        <v>22</v>
      </c>
    </row>
    <row r="74" spans="1:14" x14ac:dyDescent="0.35">
      <c r="A74" s="11" t="s">
        <v>181</v>
      </c>
      <c r="B74" s="10" t="s">
        <v>1167</v>
      </c>
      <c r="C74" s="9">
        <v>3</v>
      </c>
      <c r="D74" s="9" t="s">
        <v>21</v>
      </c>
      <c r="E74" s="12" t="str">
        <f t="shared" si="3"/>
        <v>N</v>
      </c>
      <c r="F74" s="12" t="str">
        <f t="shared" si="4"/>
        <v>Y</v>
      </c>
      <c r="G74" s="12" t="str">
        <f t="shared" si="5"/>
        <v>N</v>
      </c>
      <c r="H74" s="58">
        <v>12.357200000000001</v>
      </c>
      <c r="I74" s="58">
        <v>0.48605399999999999</v>
      </c>
      <c r="J74" s="58">
        <v>6.6799299999999997</v>
      </c>
      <c r="K74" s="58">
        <v>1.74716</v>
      </c>
      <c r="L74" s="58">
        <v>14.958299999999999</v>
      </c>
      <c r="M74" s="58">
        <v>108.032</v>
      </c>
      <c r="N74" s="13" t="s">
        <v>22</v>
      </c>
    </row>
    <row r="75" spans="1:14" x14ac:dyDescent="0.35">
      <c r="A75" s="11" t="s">
        <v>182</v>
      </c>
      <c r="B75" s="27" t="s">
        <v>9</v>
      </c>
      <c r="C75" s="9"/>
      <c r="D75" s="9"/>
      <c r="E75" s="12" t="str">
        <f t="shared" si="3"/>
        <v>N</v>
      </c>
      <c r="F75" s="12" t="str">
        <f t="shared" si="4"/>
        <v>N</v>
      </c>
      <c r="G75" s="12" t="str">
        <f t="shared" si="5"/>
        <v>N</v>
      </c>
      <c r="H75" s="58"/>
      <c r="I75" s="58"/>
      <c r="J75" s="58"/>
      <c r="K75" s="58"/>
      <c r="L75" s="58"/>
      <c r="M75" s="58"/>
      <c r="N75" s="13" t="s">
        <v>9</v>
      </c>
    </row>
    <row r="76" spans="1:14" x14ac:dyDescent="0.35">
      <c r="A76" s="11" t="s">
        <v>183</v>
      </c>
      <c r="B76" s="27" t="s">
        <v>9</v>
      </c>
      <c r="C76" s="9"/>
      <c r="D76" s="9"/>
      <c r="E76" s="12" t="str">
        <f t="shared" si="3"/>
        <v>N</v>
      </c>
      <c r="F76" s="12" t="str">
        <f t="shared" si="4"/>
        <v>N</v>
      </c>
      <c r="G76" s="12" t="str">
        <f t="shared" si="5"/>
        <v>N</v>
      </c>
      <c r="H76" s="58"/>
      <c r="I76" s="58"/>
      <c r="J76" s="58"/>
      <c r="K76" s="58"/>
      <c r="L76" s="58"/>
      <c r="M76" s="58"/>
      <c r="N76" s="13" t="s">
        <v>9</v>
      </c>
    </row>
    <row r="77" spans="1:14" x14ac:dyDescent="0.35">
      <c r="A77" s="11" t="s">
        <v>184</v>
      </c>
      <c r="B77" s="27" t="s">
        <v>9</v>
      </c>
      <c r="C77" s="9"/>
      <c r="D77" s="9"/>
      <c r="E77" s="12" t="str">
        <f t="shared" si="3"/>
        <v>N</v>
      </c>
      <c r="F77" s="12" t="str">
        <f t="shared" si="4"/>
        <v>N</v>
      </c>
      <c r="G77" s="12" t="str">
        <f t="shared" si="5"/>
        <v>N</v>
      </c>
      <c r="H77" s="58"/>
      <c r="I77" s="58"/>
      <c r="J77" s="58"/>
      <c r="K77" s="58"/>
      <c r="L77" s="58"/>
      <c r="M77" s="58"/>
      <c r="N77" s="13" t="s">
        <v>9</v>
      </c>
    </row>
    <row r="78" spans="1:14" x14ac:dyDescent="0.35">
      <c r="A78" s="11" t="s">
        <v>185</v>
      </c>
      <c r="B78" s="27" t="s">
        <v>9</v>
      </c>
      <c r="C78" s="9"/>
      <c r="D78" s="9"/>
      <c r="E78" s="12" t="str">
        <f t="shared" si="3"/>
        <v>N</v>
      </c>
      <c r="F78" s="12" t="str">
        <f t="shared" si="4"/>
        <v>N</v>
      </c>
      <c r="G78" s="12" t="str">
        <f t="shared" si="5"/>
        <v>N</v>
      </c>
      <c r="H78" s="58"/>
      <c r="I78" s="58"/>
      <c r="J78" s="58"/>
      <c r="K78" s="58"/>
      <c r="L78" s="58"/>
      <c r="M78" s="58"/>
      <c r="N78" s="13" t="s">
        <v>9</v>
      </c>
    </row>
    <row r="79" spans="1:14" x14ac:dyDescent="0.35">
      <c r="A79" s="11" t="s">
        <v>186</v>
      </c>
      <c r="B79" s="27" t="s">
        <v>9</v>
      </c>
      <c r="C79" s="9"/>
      <c r="D79" s="9"/>
      <c r="E79" s="12" t="str">
        <f t="shared" si="3"/>
        <v>N</v>
      </c>
      <c r="F79" s="12" t="str">
        <f t="shared" si="4"/>
        <v>N</v>
      </c>
      <c r="G79" s="12" t="str">
        <f t="shared" si="5"/>
        <v>N</v>
      </c>
      <c r="H79" s="58"/>
      <c r="I79" s="58"/>
      <c r="J79" s="58"/>
      <c r="K79" s="58"/>
      <c r="L79" s="58"/>
      <c r="M79" s="58"/>
      <c r="N79" s="13" t="s">
        <v>9</v>
      </c>
    </row>
    <row r="80" spans="1:14" x14ac:dyDescent="0.35">
      <c r="A80" s="11" t="s">
        <v>187</v>
      </c>
      <c r="B80" s="27" t="s">
        <v>9</v>
      </c>
      <c r="C80" s="9"/>
      <c r="D80" s="9"/>
      <c r="E80" s="12" t="str">
        <f t="shared" si="3"/>
        <v>N</v>
      </c>
      <c r="F80" s="12" t="str">
        <f t="shared" si="4"/>
        <v>N</v>
      </c>
      <c r="G80" s="12" t="str">
        <f t="shared" si="5"/>
        <v>N</v>
      </c>
      <c r="H80" s="58"/>
      <c r="I80" s="58"/>
      <c r="J80" s="58"/>
      <c r="K80" s="58"/>
      <c r="L80" s="58"/>
      <c r="M80" s="58"/>
      <c r="N80" s="13" t="s">
        <v>9</v>
      </c>
    </row>
    <row r="81" spans="1:14" x14ac:dyDescent="0.35">
      <c r="A81" s="11" t="s">
        <v>188</v>
      </c>
      <c r="B81" s="27" t="s">
        <v>9</v>
      </c>
      <c r="C81" s="9"/>
      <c r="D81" s="9"/>
      <c r="E81" s="12" t="str">
        <f t="shared" si="3"/>
        <v>N</v>
      </c>
      <c r="F81" s="12" t="str">
        <f t="shared" si="4"/>
        <v>N</v>
      </c>
      <c r="G81" s="12" t="str">
        <f t="shared" si="5"/>
        <v>N</v>
      </c>
      <c r="H81" s="58"/>
      <c r="I81" s="58"/>
      <c r="J81" s="58"/>
      <c r="K81" s="58"/>
      <c r="L81" s="58"/>
      <c r="M81" s="58"/>
      <c r="N81" s="13" t="s">
        <v>9</v>
      </c>
    </row>
    <row r="82" spans="1:14" x14ac:dyDescent="0.35">
      <c r="A82" s="11" t="s">
        <v>189</v>
      </c>
      <c r="B82" s="10" t="s">
        <v>1149</v>
      </c>
      <c r="C82" s="9">
        <v>6</v>
      </c>
      <c r="D82" s="9" t="s">
        <v>21</v>
      </c>
      <c r="E82" s="12" t="str">
        <f t="shared" si="3"/>
        <v>Y</v>
      </c>
      <c r="F82" s="12" t="str">
        <f t="shared" si="4"/>
        <v>N</v>
      </c>
      <c r="G82" s="12" t="str">
        <f t="shared" si="5"/>
        <v>N</v>
      </c>
      <c r="H82" s="58">
        <v>12.561999999999999</v>
      </c>
      <c r="I82" s="58">
        <v>0.43482100000000001</v>
      </c>
      <c r="J82" s="58">
        <v>5.9990399999999999</v>
      </c>
      <c r="K82" s="58">
        <v>1.5305599999999999</v>
      </c>
      <c r="L82" s="58">
        <v>19.241399999999999</v>
      </c>
      <c r="M82" s="58">
        <v>95.822000000000003</v>
      </c>
      <c r="N82" s="13" t="s">
        <v>22</v>
      </c>
    </row>
    <row r="83" spans="1:14" x14ac:dyDescent="0.35">
      <c r="A83" s="11" t="s">
        <v>190</v>
      </c>
      <c r="B83" s="27" t="s">
        <v>9</v>
      </c>
      <c r="C83" s="9"/>
      <c r="D83" s="9"/>
      <c r="E83" s="12" t="str">
        <f t="shared" si="3"/>
        <v>N</v>
      </c>
      <c r="F83" s="12" t="str">
        <f t="shared" si="4"/>
        <v>N</v>
      </c>
      <c r="G83" s="12" t="str">
        <f t="shared" si="5"/>
        <v>N</v>
      </c>
      <c r="H83" s="58"/>
      <c r="I83" s="58"/>
      <c r="J83" s="58"/>
      <c r="K83" s="58"/>
      <c r="L83" s="58"/>
      <c r="M83" s="58"/>
      <c r="N83" s="13" t="s">
        <v>9</v>
      </c>
    </row>
    <row r="84" spans="1:14" x14ac:dyDescent="0.35">
      <c r="A84" s="11" t="s">
        <v>191</v>
      </c>
      <c r="B84" s="10" t="s">
        <v>192</v>
      </c>
      <c r="C84" s="9">
        <v>5</v>
      </c>
      <c r="D84" s="9" t="s">
        <v>21</v>
      </c>
      <c r="E84" s="12" t="str">
        <f t="shared" si="3"/>
        <v>N</v>
      </c>
      <c r="F84" s="12" t="str">
        <f t="shared" si="4"/>
        <v>Y</v>
      </c>
      <c r="G84" s="12" t="str">
        <f t="shared" si="5"/>
        <v>N</v>
      </c>
      <c r="H84" s="58">
        <v>6.6854899999999997</v>
      </c>
      <c r="I84" s="58">
        <v>0.34981099999999998</v>
      </c>
      <c r="J84" s="58">
        <v>5.6452099999999996</v>
      </c>
      <c r="K84" s="58">
        <v>0.80057900000000004</v>
      </c>
      <c r="L84" s="58">
        <v>0.52832299999999999</v>
      </c>
      <c r="M84" s="58">
        <v>67.226799999999997</v>
      </c>
      <c r="N84" s="13" t="s">
        <v>22</v>
      </c>
    </row>
    <row r="85" spans="1:14" x14ac:dyDescent="0.35">
      <c r="A85" s="11" t="s">
        <v>193</v>
      </c>
      <c r="B85" s="27" t="s">
        <v>7</v>
      </c>
      <c r="C85" s="9"/>
      <c r="D85" s="9"/>
      <c r="E85" s="12" t="str">
        <f t="shared" si="3"/>
        <v>N</v>
      </c>
      <c r="F85" s="12" t="str">
        <f t="shared" si="4"/>
        <v>N</v>
      </c>
      <c r="G85" s="12" t="str">
        <f t="shared" si="5"/>
        <v>N</v>
      </c>
      <c r="H85" s="58"/>
      <c r="I85" s="58"/>
      <c r="J85" s="58"/>
      <c r="K85" s="58"/>
      <c r="L85" s="58"/>
      <c r="M85" s="58"/>
      <c r="N85" s="13" t="s">
        <v>23</v>
      </c>
    </row>
    <row r="86" spans="1:14" x14ac:dyDescent="0.35">
      <c r="A86" s="11" t="s">
        <v>194</v>
      </c>
      <c r="B86" s="10" t="s">
        <v>195</v>
      </c>
      <c r="C86" s="9">
        <v>5</v>
      </c>
      <c r="D86" s="9" t="s">
        <v>21</v>
      </c>
      <c r="E86" s="12" t="str">
        <f t="shared" si="3"/>
        <v>N</v>
      </c>
      <c r="F86" s="12" t="str">
        <f t="shared" si="4"/>
        <v>Y</v>
      </c>
      <c r="G86" s="12" t="str">
        <f t="shared" si="5"/>
        <v>N</v>
      </c>
      <c r="H86" s="58">
        <v>7.3044000000000002</v>
      </c>
      <c r="I86" s="58">
        <v>0.32861200000000002</v>
      </c>
      <c r="J86" s="58">
        <v>4.9106899999999998</v>
      </c>
      <c r="K86" s="58">
        <v>0.88047399999999998</v>
      </c>
      <c r="L86" s="58">
        <v>1.3582799999999999</v>
      </c>
      <c r="M86" s="58">
        <v>65.755099999999999</v>
      </c>
      <c r="N86" s="13" t="s">
        <v>22</v>
      </c>
    </row>
    <row r="87" spans="1:14" x14ac:dyDescent="0.35">
      <c r="A87" s="11" t="s">
        <v>196</v>
      </c>
      <c r="B87" s="10" t="s">
        <v>197</v>
      </c>
      <c r="C87" s="9">
        <v>5</v>
      </c>
      <c r="D87" s="9" t="s">
        <v>21</v>
      </c>
      <c r="E87" s="12" t="str">
        <f t="shared" si="3"/>
        <v>N</v>
      </c>
      <c r="F87" s="12" t="str">
        <f t="shared" si="4"/>
        <v>Y</v>
      </c>
      <c r="G87" s="12" t="str">
        <f t="shared" si="5"/>
        <v>N</v>
      </c>
      <c r="H87" s="58">
        <v>7.5667299999999997</v>
      </c>
      <c r="I87" s="58">
        <v>0.34229999999999999</v>
      </c>
      <c r="J87" s="58">
        <v>5.1306700000000003</v>
      </c>
      <c r="K87" s="58">
        <v>0.97842399999999996</v>
      </c>
      <c r="L87" s="58">
        <v>1.829</v>
      </c>
      <c r="M87" s="58">
        <v>70.851799999999997</v>
      </c>
      <c r="N87" s="13" t="s">
        <v>22</v>
      </c>
    </row>
    <row r="88" spans="1:14" x14ac:dyDescent="0.35">
      <c r="A88" s="11" t="s">
        <v>198</v>
      </c>
      <c r="B88" s="10" t="s">
        <v>1190</v>
      </c>
      <c r="C88" s="9">
        <v>5</v>
      </c>
      <c r="D88" s="9" t="s">
        <v>21</v>
      </c>
      <c r="E88" s="12" t="str">
        <f t="shared" si="3"/>
        <v>N</v>
      </c>
      <c r="F88" s="12" t="str">
        <f t="shared" si="4"/>
        <v>Y</v>
      </c>
      <c r="G88" s="12" t="str">
        <f t="shared" si="5"/>
        <v>N</v>
      </c>
      <c r="H88" s="58">
        <v>6.3268199999999997</v>
      </c>
      <c r="I88" s="58">
        <v>0.310915</v>
      </c>
      <c r="J88" s="58">
        <v>4.4166800000000004</v>
      </c>
      <c r="K88" s="58">
        <v>0.74663199999999996</v>
      </c>
      <c r="L88" s="58">
        <v>0.69064400000000004</v>
      </c>
      <c r="M88" s="58">
        <v>57.424999999999997</v>
      </c>
      <c r="N88" s="13" t="s">
        <v>22</v>
      </c>
    </row>
    <row r="89" spans="1:14" x14ac:dyDescent="0.35">
      <c r="A89" s="11" t="s">
        <v>199</v>
      </c>
      <c r="B89" s="10" t="s">
        <v>200</v>
      </c>
      <c r="C89" s="9">
        <v>5</v>
      </c>
      <c r="D89" s="9" t="s">
        <v>21</v>
      </c>
      <c r="E89" s="12" t="str">
        <f t="shared" si="3"/>
        <v>N</v>
      </c>
      <c r="F89" s="12" t="str">
        <f t="shared" si="4"/>
        <v>Y</v>
      </c>
      <c r="G89" s="12" t="str">
        <f t="shared" si="5"/>
        <v>N</v>
      </c>
      <c r="H89" s="58">
        <v>7.3824199999999998</v>
      </c>
      <c r="I89" s="58">
        <v>0.30762699999999998</v>
      </c>
      <c r="J89" s="58">
        <v>4.6319299999999997</v>
      </c>
      <c r="K89" s="58">
        <v>0.98845300000000003</v>
      </c>
      <c r="L89" s="58">
        <v>2.4094199999999999</v>
      </c>
      <c r="M89" s="58">
        <v>67.664199999999994</v>
      </c>
      <c r="N89" s="13" t="s">
        <v>22</v>
      </c>
    </row>
    <row r="90" spans="1:14" x14ac:dyDescent="0.35">
      <c r="A90" s="11" t="s">
        <v>201</v>
      </c>
      <c r="B90" s="27" t="s">
        <v>9</v>
      </c>
      <c r="C90" s="9"/>
      <c r="D90" s="9"/>
      <c r="E90" s="12" t="str">
        <f t="shared" si="3"/>
        <v>N</v>
      </c>
      <c r="F90" s="12" t="str">
        <f t="shared" si="4"/>
        <v>N</v>
      </c>
      <c r="G90" s="12" t="str">
        <f t="shared" si="5"/>
        <v>N</v>
      </c>
      <c r="H90" s="58"/>
      <c r="I90" s="58"/>
      <c r="J90" s="58"/>
      <c r="K90" s="58"/>
      <c r="L90" s="58"/>
      <c r="M90" s="58"/>
      <c r="N90" s="13" t="s">
        <v>9</v>
      </c>
    </row>
    <row r="91" spans="1:14" x14ac:dyDescent="0.35">
      <c r="A91" s="11" t="s">
        <v>202</v>
      </c>
      <c r="B91" s="10" t="s">
        <v>203</v>
      </c>
      <c r="C91" s="9">
        <v>5</v>
      </c>
      <c r="D91" s="9" t="s">
        <v>21</v>
      </c>
      <c r="E91" s="12" t="str">
        <f t="shared" si="3"/>
        <v>N</v>
      </c>
      <c r="F91" s="12" t="str">
        <f t="shared" si="4"/>
        <v>Y</v>
      </c>
      <c r="G91" s="12" t="str">
        <f t="shared" si="5"/>
        <v>N</v>
      </c>
      <c r="H91" s="58">
        <v>8.2999399999999994</v>
      </c>
      <c r="I91" s="58">
        <v>0.35177000000000003</v>
      </c>
      <c r="J91" s="58">
        <v>4.8125499999999999</v>
      </c>
      <c r="K91" s="58">
        <v>1.35365</v>
      </c>
      <c r="L91" s="58">
        <v>5.1661400000000004</v>
      </c>
      <c r="M91" s="58">
        <v>80.712599999999995</v>
      </c>
      <c r="N91" s="13" t="s">
        <v>22</v>
      </c>
    </row>
    <row r="92" spans="1:14" x14ac:dyDescent="0.35">
      <c r="A92" s="11" t="s">
        <v>204</v>
      </c>
      <c r="B92" s="10" t="s">
        <v>205</v>
      </c>
      <c r="C92" s="9">
        <v>5</v>
      </c>
      <c r="D92" s="9" t="s">
        <v>21</v>
      </c>
      <c r="E92" s="12" t="str">
        <f t="shared" si="3"/>
        <v>N</v>
      </c>
      <c r="F92" s="12" t="str">
        <f t="shared" si="4"/>
        <v>Y</v>
      </c>
      <c r="G92" s="12" t="str">
        <f t="shared" si="5"/>
        <v>N</v>
      </c>
      <c r="H92" s="58">
        <v>8.31846</v>
      </c>
      <c r="I92" s="58">
        <v>0.34909000000000001</v>
      </c>
      <c r="J92" s="58">
        <v>4.7871300000000003</v>
      </c>
      <c r="K92" s="58">
        <v>1.40361</v>
      </c>
      <c r="L92" s="58">
        <v>5.38666</v>
      </c>
      <c r="M92" s="58">
        <v>81.971199999999996</v>
      </c>
      <c r="N92" s="13" t="s">
        <v>22</v>
      </c>
    </row>
    <row r="93" spans="1:14" x14ac:dyDescent="0.35">
      <c r="A93" s="11" t="s">
        <v>206</v>
      </c>
      <c r="B93" s="27" t="s">
        <v>9</v>
      </c>
      <c r="C93" s="9"/>
      <c r="D93" s="9"/>
      <c r="E93" s="12" t="str">
        <f t="shared" si="3"/>
        <v>N</v>
      </c>
      <c r="F93" s="12" t="str">
        <f t="shared" si="4"/>
        <v>N</v>
      </c>
      <c r="G93" s="12" t="str">
        <f t="shared" si="5"/>
        <v>N</v>
      </c>
      <c r="H93" s="58"/>
      <c r="I93" s="58"/>
      <c r="J93" s="58"/>
      <c r="K93" s="58"/>
      <c r="L93" s="58"/>
      <c r="M93" s="58"/>
      <c r="N93" s="13" t="s">
        <v>9</v>
      </c>
    </row>
    <row r="94" spans="1:14" x14ac:dyDescent="0.35">
      <c r="A94" s="11" t="s">
        <v>207</v>
      </c>
      <c r="B94" s="10" t="s">
        <v>208</v>
      </c>
      <c r="C94" s="9">
        <v>5</v>
      </c>
      <c r="D94" s="9" t="s">
        <v>21</v>
      </c>
      <c r="E94" s="12" t="str">
        <f t="shared" si="3"/>
        <v>N</v>
      </c>
      <c r="F94" s="12" t="str">
        <f t="shared" si="4"/>
        <v>Y</v>
      </c>
      <c r="G94" s="12" t="str">
        <f t="shared" si="5"/>
        <v>N</v>
      </c>
      <c r="H94" s="58">
        <v>8.8239900000000002</v>
      </c>
      <c r="I94" s="58">
        <v>0.36864799999999998</v>
      </c>
      <c r="J94" s="58">
        <v>4.9468100000000002</v>
      </c>
      <c r="K94" s="58">
        <v>1.45075</v>
      </c>
      <c r="L94" s="58">
        <v>7.17082</v>
      </c>
      <c r="M94" s="58">
        <v>84.714600000000004</v>
      </c>
      <c r="N94" s="13" t="s">
        <v>22</v>
      </c>
    </row>
    <row r="95" spans="1:14" x14ac:dyDescent="0.35">
      <c r="A95" s="11" t="s">
        <v>209</v>
      </c>
      <c r="B95" s="10" t="s">
        <v>210</v>
      </c>
      <c r="C95" s="9">
        <v>5</v>
      </c>
      <c r="D95" s="9" t="s">
        <v>21</v>
      </c>
      <c r="E95" s="12" t="str">
        <f t="shared" si="3"/>
        <v>N</v>
      </c>
      <c r="F95" s="12" t="str">
        <f t="shared" si="4"/>
        <v>Y</v>
      </c>
      <c r="G95" s="12" t="str">
        <f t="shared" si="5"/>
        <v>N</v>
      </c>
      <c r="H95" s="58">
        <v>8.3467000000000002</v>
      </c>
      <c r="I95" s="58">
        <v>0.35913</v>
      </c>
      <c r="J95" s="58">
        <v>4.8326500000000001</v>
      </c>
      <c r="K95" s="58">
        <v>1.27403</v>
      </c>
      <c r="L95" s="58">
        <v>6.0155099999999999</v>
      </c>
      <c r="M95" s="58">
        <v>78.466399999999993</v>
      </c>
      <c r="N95" s="13" t="s">
        <v>22</v>
      </c>
    </row>
    <row r="96" spans="1:14" x14ac:dyDescent="0.35">
      <c r="A96" s="11" t="s">
        <v>211</v>
      </c>
      <c r="B96" s="27" t="s">
        <v>7</v>
      </c>
      <c r="C96" s="9"/>
      <c r="D96" s="9"/>
      <c r="E96" s="12" t="str">
        <f t="shared" si="3"/>
        <v>N</v>
      </c>
      <c r="F96" s="12" t="str">
        <f t="shared" si="4"/>
        <v>N</v>
      </c>
      <c r="G96" s="12" t="str">
        <f t="shared" si="5"/>
        <v>N</v>
      </c>
      <c r="H96" s="58"/>
      <c r="I96" s="58"/>
      <c r="J96" s="58"/>
      <c r="K96" s="58"/>
      <c r="L96" s="58"/>
      <c r="M96" s="58"/>
      <c r="N96" s="13" t="s">
        <v>23</v>
      </c>
    </row>
    <row r="97" spans="1:14" x14ac:dyDescent="0.35">
      <c r="A97" s="11" t="s">
        <v>212</v>
      </c>
      <c r="B97" s="10" t="s">
        <v>213</v>
      </c>
      <c r="C97" s="9">
        <v>5</v>
      </c>
      <c r="D97" s="9" t="s">
        <v>21</v>
      </c>
      <c r="E97" s="12" t="str">
        <f t="shared" si="3"/>
        <v>N</v>
      </c>
      <c r="F97" s="12" t="str">
        <f t="shared" si="4"/>
        <v>Y</v>
      </c>
      <c r="G97" s="12" t="str">
        <f t="shared" si="5"/>
        <v>N</v>
      </c>
      <c r="H97" s="58">
        <v>10.0528</v>
      </c>
      <c r="I97" s="58">
        <v>0.40749000000000002</v>
      </c>
      <c r="J97" s="58">
        <v>5.4705399999999997</v>
      </c>
      <c r="K97" s="58">
        <v>1.5898600000000001</v>
      </c>
      <c r="L97" s="58">
        <v>9.3773700000000009</v>
      </c>
      <c r="M97" s="58">
        <v>93.259799999999998</v>
      </c>
      <c r="N97" s="13" t="s">
        <v>22</v>
      </c>
    </row>
    <row r="98" spans="1:14" x14ac:dyDescent="0.35">
      <c r="A98" s="11" t="s">
        <v>214</v>
      </c>
      <c r="B98" s="10" t="s">
        <v>215</v>
      </c>
      <c r="C98" s="9">
        <v>3</v>
      </c>
      <c r="D98" s="9" t="s">
        <v>21</v>
      </c>
      <c r="E98" s="12" t="str">
        <f t="shared" si="3"/>
        <v>N</v>
      </c>
      <c r="F98" s="12" t="str">
        <f t="shared" si="4"/>
        <v>Y</v>
      </c>
      <c r="G98" s="12" t="str">
        <f t="shared" si="5"/>
        <v>N</v>
      </c>
      <c r="H98" s="58">
        <v>11.4659</v>
      </c>
      <c r="I98" s="58">
        <v>0.456731</v>
      </c>
      <c r="J98" s="58">
        <v>6.2507400000000004</v>
      </c>
      <c r="K98" s="58">
        <v>1.6747399999999999</v>
      </c>
      <c r="L98" s="58">
        <v>12.7178</v>
      </c>
      <c r="M98" s="58">
        <v>102.315</v>
      </c>
      <c r="N98" s="13" t="s">
        <v>22</v>
      </c>
    </row>
    <row r="99" spans="1:14" x14ac:dyDescent="0.35">
      <c r="A99" s="11" t="s">
        <v>216</v>
      </c>
      <c r="B99" s="10" t="s">
        <v>217</v>
      </c>
      <c r="C99" s="9">
        <v>3</v>
      </c>
      <c r="D99" s="9" t="s">
        <v>21</v>
      </c>
      <c r="E99" s="12" t="str">
        <f t="shared" si="3"/>
        <v>N</v>
      </c>
      <c r="F99" s="12" t="str">
        <f t="shared" si="4"/>
        <v>Y</v>
      </c>
      <c r="G99" s="12" t="str">
        <f t="shared" si="5"/>
        <v>N</v>
      </c>
      <c r="H99" s="58">
        <v>11.592000000000001</v>
      </c>
      <c r="I99" s="58">
        <v>0.45152300000000001</v>
      </c>
      <c r="J99" s="58">
        <v>6.18994</v>
      </c>
      <c r="K99" s="58">
        <v>1.7523</v>
      </c>
      <c r="L99" s="58">
        <v>12.3588</v>
      </c>
      <c r="M99" s="58">
        <v>104.14700000000001</v>
      </c>
      <c r="N99" s="13" t="s">
        <v>22</v>
      </c>
    </row>
    <row r="100" spans="1:14" x14ac:dyDescent="0.35">
      <c r="A100" s="11" t="s">
        <v>218</v>
      </c>
      <c r="B100" s="10" t="s">
        <v>219</v>
      </c>
      <c r="C100" s="9">
        <v>3</v>
      </c>
      <c r="D100" s="9" t="s">
        <v>21</v>
      </c>
      <c r="E100" s="12" t="str">
        <f t="shared" si="3"/>
        <v>N</v>
      </c>
      <c r="F100" s="12" t="str">
        <f t="shared" si="4"/>
        <v>Y</v>
      </c>
      <c r="G100" s="12" t="str">
        <f t="shared" si="5"/>
        <v>N</v>
      </c>
      <c r="H100" s="58">
        <v>12.895099999999999</v>
      </c>
      <c r="I100" s="58">
        <v>0.49728099999999997</v>
      </c>
      <c r="J100" s="58">
        <v>6.8826599999999996</v>
      </c>
      <c r="K100" s="58">
        <v>1.8536900000000001</v>
      </c>
      <c r="L100" s="58">
        <v>16.530899999999999</v>
      </c>
      <c r="M100" s="58">
        <v>112.953</v>
      </c>
      <c r="N100" s="13" t="s">
        <v>22</v>
      </c>
    </row>
    <row r="101" spans="1:14" x14ac:dyDescent="0.35">
      <c r="A101" s="11" t="s">
        <v>220</v>
      </c>
      <c r="B101" s="30" t="s">
        <v>9</v>
      </c>
      <c r="C101" s="9"/>
      <c r="D101" s="9" t="s">
        <v>26</v>
      </c>
      <c r="E101" s="12" t="str">
        <f t="shared" si="3"/>
        <v>N</v>
      </c>
      <c r="F101" s="12" t="str">
        <f t="shared" si="4"/>
        <v>N</v>
      </c>
      <c r="G101" s="12" t="str">
        <f t="shared" si="5"/>
        <v>N</v>
      </c>
      <c r="H101" s="58"/>
      <c r="I101" s="58"/>
      <c r="J101" s="58"/>
      <c r="K101" s="58"/>
      <c r="L101" s="58"/>
      <c r="M101" s="58"/>
      <c r="N101" s="9" t="s">
        <v>9</v>
      </c>
    </row>
    <row r="102" spans="1:14" x14ac:dyDescent="0.35">
      <c r="A102" s="11" t="s">
        <v>222</v>
      </c>
      <c r="B102" s="27" t="s">
        <v>9</v>
      </c>
      <c r="C102" s="9"/>
      <c r="D102" s="9"/>
      <c r="E102" s="12" t="str">
        <f t="shared" si="3"/>
        <v>N</v>
      </c>
      <c r="F102" s="12" t="str">
        <f t="shared" si="4"/>
        <v>N</v>
      </c>
      <c r="G102" s="12" t="str">
        <f t="shared" si="5"/>
        <v>N</v>
      </c>
      <c r="H102" s="58"/>
      <c r="I102" s="58"/>
      <c r="J102" s="58"/>
      <c r="K102" s="58"/>
      <c r="L102" s="58"/>
      <c r="M102" s="58"/>
      <c r="N102" s="13" t="s">
        <v>9</v>
      </c>
    </row>
    <row r="103" spans="1:14" x14ac:dyDescent="0.35">
      <c r="A103" s="11" t="s">
        <v>223</v>
      </c>
      <c r="B103" s="30" t="s">
        <v>9</v>
      </c>
      <c r="C103" s="9"/>
      <c r="D103" s="9" t="s">
        <v>26</v>
      </c>
      <c r="E103" s="12" t="str">
        <f t="shared" si="3"/>
        <v>N</v>
      </c>
      <c r="F103" s="12" t="str">
        <f t="shared" si="4"/>
        <v>N</v>
      </c>
      <c r="G103" s="12" t="str">
        <f t="shared" si="5"/>
        <v>N</v>
      </c>
      <c r="H103" s="58"/>
      <c r="I103" s="58"/>
      <c r="J103" s="58"/>
      <c r="K103" s="58"/>
      <c r="L103" s="58"/>
      <c r="M103" s="58"/>
      <c r="N103" s="9" t="s">
        <v>9</v>
      </c>
    </row>
    <row r="104" spans="1:14" x14ac:dyDescent="0.35">
      <c r="A104" s="11" t="s">
        <v>225</v>
      </c>
      <c r="B104" s="27" t="s">
        <v>9</v>
      </c>
      <c r="C104" s="9"/>
      <c r="D104" s="9"/>
      <c r="E104" s="12" t="str">
        <f t="shared" si="3"/>
        <v>N</v>
      </c>
      <c r="F104" s="12" t="str">
        <f t="shared" si="4"/>
        <v>N</v>
      </c>
      <c r="G104" s="12" t="str">
        <f t="shared" si="5"/>
        <v>N</v>
      </c>
      <c r="H104" s="58"/>
      <c r="I104" s="58"/>
      <c r="J104" s="58"/>
      <c r="K104" s="58"/>
      <c r="L104" s="58"/>
      <c r="M104" s="58"/>
      <c r="N104" s="13" t="s">
        <v>9</v>
      </c>
    </row>
    <row r="105" spans="1:14" x14ac:dyDescent="0.35">
      <c r="A105" s="11" t="s">
        <v>226</v>
      </c>
      <c r="B105" s="30" t="s">
        <v>9</v>
      </c>
      <c r="C105" s="9"/>
      <c r="D105" s="9" t="s">
        <v>26</v>
      </c>
      <c r="E105" s="12" t="str">
        <f t="shared" si="3"/>
        <v>N</v>
      </c>
      <c r="F105" s="12" t="str">
        <f t="shared" si="4"/>
        <v>N</v>
      </c>
      <c r="G105" s="12" t="str">
        <f t="shared" si="5"/>
        <v>N</v>
      </c>
      <c r="H105" s="58"/>
      <c r="I105" s="58"/>
      <c r="J105" s="58"/>
      <c r="K105" s="58"/>
      <c r="L105" s="58"/>
      <c r="M105" s="58"/>
      <c r="N105" s="9" t="s">
        <v>9</v>
      </c>
    </row>
    <row r="106" spans="1:14" x14ac:dyDescent="0.35">
      <c r="A106" s="11" t="s">
        <v>227</v>
      </c>
      <c r="B106" s="27" t="s">
        <v>9</v>
      </c>
      <c r="C106" s="9"/>
      <c r="D106" s="9"/>
      <c r="E106" s="12" t="str">
        <f t="shared" si="3"/>
        <v>N</v>
      </c>
      <c r="F106" s="12" t="str">
        <f t="shared" si="4"/>
        <v>N</v>
      </c>
      <c r="G106" s="12" t="str">
        <f t="shared" si="5"/>
        <v>N</v>
      </c>
      <c r="H106" s="58"/>
      <c r="I106" s="58"/>
      <c r="J106" s="58"/>
      <c r="K106" s="58"/>
      <c r="L106" s="58"/>
      <c r="M106" s="58"/>
      <c r="N106" s="13" t="s">
        <v>9</v>
      </c>
    </row>
    <row r="107" spans="1:14" x14ac:dyDescent="0.35">
      <c r="A107" s="11" t="s">
        <v>228</v>
      </c>
      <c r="B107" s="30" t="s">
        <v>9</v>
      </c>
      <c r="C107" s="9"/>
      <c r="D107" s="9" t="s">
        <v>26</v>
      </c>
      <c r="E107" s="12" t="str">
        <f t="shared" si="3"/>
        <v>N</v>
      </c>
      <c r="F107" s="12" t="str">
        <f t="shared" si="4"/>
        <v>N</v>
      </c>
      <c r="G107" s="12" t="str">
        <f t="shared" si="5"/>
        <v>N</v>
      </c>
      <c r="H107" s="58"/>
      <c r="I107" s="58"/>
      <c r="J107" s="58"/>
      <c r="K107" s="58"/>
      <c r="L107" s="58"/>
      <c r="M107" s="58"/>
      <c r="N107" s="9" t="s">
        <v>9</v>
      </c>
    </row>
    <row r="108" spans="1:14" x14ac:dyDescent="0.35">
      <c r="A108" s="11" t="s">
        <v>229</v>
      </c>
      <c r="B108" s="10" t="s">
        <v>1150</v>
      </c>
      <c r="C108" s="9">
        <v>6</v>
      </c>
      <c r="D108" s="9" t="s">
        <v>21</v>
      </c>
      <c r="E108" s="12" t="str">
        <f t="shared" si="3"/>
        <v>Y</v>
      </c>
      <c r="F108" s="12" t="str">
        <f t="shared" si="4"/>
        <v>N</v>
      </c>
      <c r="G108" s="12" t="str">
        <f t="shared" si="5"/>
        <v>N</v>
      </c>
      <c r="H108" s="58">
        <v>12.600899999999999</v>
      </c>
      <c r="I108" s="58">
        <v>0.43722499999999997</v>
      </c>
      <c r="J108" s="58">
        <v>6.0121099999999998</v>
      </c>
      <c r="K108" s="58">
        <v>1.61215</v>
      </c>
      <c r="L108" s="58">
        <v>16.2578</v>
      </c>
      <c r="M108" s="58">
        <v>98.450199999999995</v>
      </c>
      <c r="N108" s="13" t="s">
        <v>22</v>
      </c>
    </row>
    <row r="109" spans="1:14" x14ac:dyDescent="0.35">
      <c r="A109" s="11" t="s">
        <v>230</v>
      </c>
      <c r="B109" s="27" t="s">
        <v>9</v>
      </c>
      <c r="C109" s="9"/>
      <c r="D109" s="9"/>
      <c r="E109" s="12" t="str">
        <f t="shared" si="3"/>
        <v>N</v>
      </c>
      <c r="F109" s="12" t="str">
        <f t="shared" si="4"/>
        <v>N</v>
      </c>
      <c r="G109" s="12" t="str">
        <f t="shared" si="5"/>
        <v>N</v>
      </c>
      <c r="H109" s="58"/>
      <c r="I109" s="58"/>
      <c r="J109" s="58"/>
      <c r="K109" s="58"/>
      <c r="L109" s="58"/>
      <c r="M109" s="58"/>
      <c r="N109" s="13" t="s">
        <v>9</v>
      </c>
    </row>
    <row r="110" spans="1:14" x14ac:dyDescent="0.35">
      <c r="A110" s="11" t="s">
        <v>231</v>
      </c>
      <c r="B110" s="27" t="s">
        <v>9</v>
      </c>
      <c r="C110" s="9"/>
      <c r="D110" s="9"/>
      <c r="E110" s="12" t="str">
        <f t="shared" si="3"/>
        <v>N</v>
      </c>
      <c r="F110" s="12" t="str">
        <f t="shared" si="4"/>
        <v>N</v>
      </c>
      <c r="G110" s="12" t="str">
        <f t="shared" si="5"/>
        <v>N</v>
      </c>
      <c r="H110" s="58"/>
      <c r="I110" s="58"/>
      <c r="J110" s="58"/>
      <c r="K110" s="58"/>
      <c r="L110" s="58"/>
      <c r="M110" s="58"/>
      <c r="N110" s="13" t="s">
        <v>9</v>
      </c>
    </row>
    <row r="111" spans="1:14" x14ac:dyDescent="0.35">
      <c r="A111" s="11" t="s">
        <v>232</v>
      </c>
      <c r="B111" s="10" t="s">
        <v>233</v>
      </c>
      <c r="C111" s="9">
        <v>5</v>
      </c>
      <c r="D111" s="9" t="s">
        <v>21</v>
      </c>
      <c r="E111" s="12" t="str">
        <f t="shared" si="3"/>
        <v>N</v>
      </c>
      <c r="F111" s="12" t="str">
        <f t="shared" si="4"/>
        <v>Y</v>
      </c>
      <c r="G111" s="12" t="str">
        <f t="shared" si="5"/>
        <v>N</v>
      </c>
      <c r="H111" s="58">
        <v>8.6010299999999997</v>
      </c>
      <c r="I111" s="58">
        <v>0.41439300000000001</v>
      </c>
      <c r="J111" s="58">
        <v>6.3330599999999997</v>
      </c>
      <c r="K111" s="58">
        <v>1.14951</v>
      </c>
      <c r="L111" s="58">
        <v>5.4659000000000004</v>
      </c>
      <c r="M111" s="58">
        <v>85.322400000000002</v>
      </c>
      <c r="N111" s="13" t="s">
        <v>22</v>
      </c>
    </row>
    <row r="112" spans="1:14" x14ac:dyDescent="0.35">
      <c r="A112" s="11" t="s">
        <v>234</v>
      </c>
      <c r="B112" s="10" t="s">
        <v>235</v>
      </c>
      <c r="C112" s="9">
        <v>5</v>
      </c>
      <c r="D112" s="9" t="s">
        <v>21</v>
      </c>
      <c r="E112" s="12" t="str">
        <f t="shared" si="3"/>
        <v>N</v>
      </c>
      <c r="F112" s="12" t="str">
        <f t="shared" si="4"/>
        <v>Y</v>
      </c>
      <c r="G112" s="12" t="str">
        <f t="shared" si="5"/>
        <v>N</v>
      </c>
      <c r="H112" s="58">
        <v>8.5694099999999995</v>
      </c>
      <c r="I112" s="58">
        <v>0.37575500000000001</v>
      </c>
      <c r="J112" s="58">
        <v>5.8646799999999999</v>
      </c>
      <c r="K112" s="58">
        <v>1.0533999999999999</v>
      </c>
      <c r="L112" s="58">
        <v>4.6994100000000003</v>
      </c>
      <c r="M112" s="58">
        <v>78.599299999999999</v>
      </c>
      <c r="N112" s="13" t="s">
        <v>22</v>
      </c>
    </row>
    <row r="113" spans="1:14" x14ac:dyDescent="0.35">
      <c r="A113" s="11" t="s">
        <v>236</v>
      </c>
      <c r="B113" s="10" t="s">
        <v>237</v>
      </c>
      <c r="C113" s="9">
        <v>5</v>
      </c>
      <c r="D113" s="9" t="s">
        <v>21</v>
      </c>
      <c r="E113" s="12" t="str">
        <f t="shared" si="3"/>
        <v>N</v>
      </c>
      <c r="F113" s="12" t="str">
        <f t="shared" si="4"/>
        <v>Y</v>
      </c>
      <c r="G113" s="12" t="str">
        <f t="shared" si="5"/>
        <v>N</v>
      </c>
      <c r="H113" s="58">
        <v>8.2130100000000006</v>
      </c>
      <c r="I113" s="58">
        <v>0.36051699999999998</v>
      </c>
      <c r="J113" s="58">
        <v>5.25725</v>
      </c>
      <c r="K113" s="58">
        <v>0.997784</v>
      </c>
      <c r="L113" s="58">
        <v>3.5221499999999999</v>
      </c>
      <c r="M113" s="58">
        <v>72.426500000000004</v>
      </c>
      <c r="N113" s="13" t="s">
        <v>22</v>
      </c>
    </row>
    <row r="114" spans="1:14" x14ac:dyDescent="0.35">
      <c r="A114" s="11" t="s">
        <v>238</v>
      </c>
      <c r="B114" s="27" t="s">
        <v>7</v>
      </c>
      <c r="C114" s="9"/>
      <c r="D114" s="9"/>
      <c r="E114" s="12" t="str">
        <f t="shared" si="3"/>
        <v>N</v>
      </c>
      <c r="F114" s="12" t="str">
        <f t="shared" si="4"/>
        <v>N</v>
      </c>
      <c r="G114" s="12" t="str">
        <f t="shared" si="5"/>
        <v>N</v>
      </c>
      <c r="H114" s="58"/>
      <c r="I114" s="58"/>
      <c r="J114" s="58"/>
      <c r="K114" s="58"/>
      <c r="L114" s="58"/>
      <c r="M114" s="58"/>
      <c r="N114" s="13" t="s">
        <v>23</v>
      </c>
    </row>
    <row r="115" spans="1:14" x14ac:dyDescent="0.35">
      <c r="A115" s="11" t="s">
        <v>239</v>
      </c>
      <c r="B115" s="10" t="s">
        <v>1191</v>
      </c>
      <c r="C115" s="9">
        <v>5</v>
      </c>
      <c r="D115" s="9" t="s">
        <v>21</v>
      </c>
      <c r="E115" s="12" t="str">
        <f t="shared" si="3"/>
        <v>N</v>
      </c>
      <c r="F115" s="12" t="str">
        <f t="shared" si="4"/>
        <v>Y</v>
      </c>
      <c r="G115" s="12" t="str">
        <f t="shared" si="5"/>
        <v>N</v>
      </c>
      <c r="H115" s="58">
        <v>9.8085000000000004</v>
      </c>
      <c r="I115" s="58">
        <v>0.404086</v>
      </c>
      <c r="J115" s="58">
        <v>5.6852900000000002</v>
      </c>
      <c r="K115" s="58">
        <v>1.69204</v>
      </c>
      <c r="L115" s="58">
        <v>9.2141199999999994</v>
      </c>
      <c r="M115" s="58">
        <v>98.080100000000002</v>
      </c>
      <c r="N115" s="13" t="s">
        <v>22</v>
      </c>
    </row>
    <row r="116" spans="1:14" x14ac:dyDescent="0.35">
      <c r="A116" s="11" t="s">
        <v>240</v>
      </c>
      <c r="B116" s="10" t="s">
        <v>241</v>
      </c>
      <c r="C116" s="9">
        <v>5</v>
      </c>
      <c r="D116" s="9" t="s">
        <v>21</v>
      </c>
      <c r="E116" s="12" t="str">
        <f t="shared" si="3"/>
        <v>N</v>
      </c>
      <c r="F116" s="12" t="str">
        <f t="shared" si="4"/>
        <v>Y</v>
      </c>
      <c r="G116" s="12" t="str">
        <f t="shared" si="5"/>
        <v>N</v>
      </c>
      <c r="H116" s="58">
        <v>9.7753099999999993</v>
      </c>
      <c r="I116" s="58">
        <v>0.40970400000000001</v>
      </c>
      <c r="J116" s="58">
        <v>6.0114900000000002</v>
      </c>
      <c r="K116" s="58">
        <v>1.6007199999999999</v>
      </c>
      <c r="L116" s="58">
        <v>8.4755699999999994</v>
      </c>
      <c r="M116" s="58">
        <v>98.095399999999998</v>
      </c>
      <c r="N116" s="13" t="s">
        <v>22</v>
      </c>
    </row>
    <row r="117" spans="1:14" x14ac:dyDescent="0.35">
      <c r="A117" s="11" t="s">
        <v>242</v>
      </c>
      <c r="B117" s="10" t="s">
        <v>243</v>
      </c>
      <c r="C117" s="9">
        <v>5</v>
      </c>
      <c r="D117" s="9" t="s">
        <v>21</v>
      </c>
      <c r="E117" s="12" t="str">
        <f t="shared" si="3"/>
        <v>N</v>
      </c>
      <c r="F117" s="12" t="str">
        <f t="shared" si="4"/>
        <v>Y</v>
      </c>
      <c r="G117" s="12" t="str">
        <f t="shared" si="5"/>
        <v>N</v>
      </c>
      <c r="H117" s="58">
        <v>9.7305299999999999</v>
      </c>
      <c r="I117" s="58">
        <v>0.39387100000000003</v>
      </c>
      <c r="J117" s="58">
        <v>5.3772599999999997</v>
      </c>
      <c r="K117" s="58">
        <v>1.6209800000000001</v>
      </c>
      <c r="L117" s="58">
        <v>8.7543199999999999</v>
      </c>
      <c r="M117" s="58">
        <v>93.361699999999999</v>
      </c>
      <c r="N117" s="13" t="s">
        <v>22</v>
      </c>
    </row>
    <row r="118" spans="1:14" x14ac:dyDescent="0.35">
      <c r="A118" s="11" t="s">
        <v>244</v>
      </c>
      <c r="B118" s="10" t="s">
        <v>245</v>
      </c>
      <c r="C118" s="9">
        <v>5</v>
      </c>
      <c r="D118" s="9" t="s">
        <v>21</v>
      </c>
      <c r="E118" s="12" t="str">
        <f t="shared" si="3"/>
        <v>N</v>
      </c>
      <c r="F118" s="12" t="str">
        <f t="shared" si="4"/>
        <v>Y</v>
      </c>
      <c r="G118" s="12" t="str">
        <f t="shared" si="5"/>
        <v>N</v>
      </c>
      <c r="H118" s="58">
        <v>9.6776700000000009</v>
      </c>
      <c r="I118" s="58">
        <v>0.39123799999999997</v>
      </c>
      <c r="J118" s="58">
        <v>5.3586299999999998</v>
      </c>
      <c r="K118" s="58">
        <v>1.5582</v>
      </c>
      <c r="L118" s="58">
        <v>8.4069800000000008</v>
      </c>
      <c r="M118" s="58">
        <v>91.377300000000005</v>
      </c>
      <c r="N118" s="13" t="s">
        <v>22</v>
      </c>
    </row>
    <row r="119" spans="1:14" x14ac:dyDescent="0.35">
      <c r="A119" s="11" t="s">
        <v>246</v>
      </c>
      <c r="B119" s="27" t="s">
        <v>9</v>
      </c>
      <c r="C119" s="9"/>
      <c r="D119" s="9"/>
      <c r="E119" s="12" t="str">
        <f t="shared" si="3"/>
        <v>N</v>
      </c>
      <c r="F119" s="12" t="str">
        <f t="shared" si="4"/>
        <v>N</v>
      </c>
      <c r="G119" s="12" t="str">
        <f t="shared" si="5"/>
        <v>N</v>
      </c>
      <c r="H119" s="58"/>
      <c r="I119" s="58"/>
      <c r="J119" s="58"/>
      <c r="K119" s="58"/>
      <c r="L119" s="58"/>
      <c r="M119" s="58"/>
      <c r="N119" s="13" t="s">
        <v>9</v>
      </c>
    </row>
    <row r="120" spans="1:14" x14ac:dyDescent="0.35">
      <c r="A120" s="11" t="s">
        <v>247</v>
      </c>
      <c r="B120" s="27" t="s">
        <v>9</v>
      </c>
      <c r="C120" s="9"/>
      <c r="D120" s="9"/>
      <c r="E120" s="12" t="str">
        <f t="shared" si="3"/>
        <v>N</v>
      </c>
      <c r="F120" s="12" t="str">
        <f t="shared" si="4"/>
        <v>N</v>
      </c>
      <c r="G120" s="12" t="str">
        <f t="shared" si="5"/>
        <v>N</v>
      </c>
      <c r="H120" s="58"/>
      <c r="I120" s="58"/>
      <c r="J120" s="58"/>
      <c r="K120" s="58"/>
      <c r="L120" s="58"/>
      <c r="M120" s="58"/>
      <c r="N120" s="13" t="s">
        <v>9</v>
      </c>
    </row>
    <row r="121" spans="1:14" x14ac:dyDescent="0.35">
      <c r="A121" s="11" t="s">
        <v>248</v>
      </c>
      <c r="B121" s="10" t="s">
        <v>249</v>
      </c>
      <c r="C121" s="9">
        <v>5</v>
      </c>
      <c r="D121" s="9" t="s">
        <v>21</v>
      </c>
      <c r="E121" s="12" t="str">
        <f t="shared" si="3"/>
        <v>N</v>
      </c>
      <c r="F121" s="12" t="str">
        <f t="shared" si="4"/>
        <v>Y</v>
      </c>
      <c r="G121" s="12" t="str">
        <f t="shared" si="5"/>
        <v>N</v>
      </c>
      <c r="H121" s="58">
        <v>9.1504600000000007</v>
      </c>
      <c r="I121" s="58">
        <v>0.37872499999999998</v>
      </c>
      <c r="J121" s="58">
        <v>5.0717499999999998</v>
      </c>
      <c r="K121" s="58">
        <v>1.45932</v>
      </c>
      <c r="L121" s="58">
        <v>7.4132600000000002</v>
      </c>
      <c r="M121" s="58">
        <v>86.031000000000006</v>
      </c>
      <c r="N121" s="13" t="s">
        <v>22</v>
      </c>
    </row>
    <row r="122" spans="1:14" x14ac:dyDescent="0.35">
      <c r="A122" s="11" t="s">
        <v>250</v>
      </c>
      <c r="B122" s="10" t="s">
        <v>251</v>
      </c>
      <c r="C122" s="9">
        <v>5</v>
      </c>
      <c r="D122" s="9" t="s">
        <v>21</v>
      </c>
      <c r="E122" s="12" t="str">
        <f t="shared" si="3"/>
        <v>N</v>
      </c>
      <c r="F122" s="12" t="str">
        <f t="shared" si="4"/>
        <v>Y</v>
      </c>
      <c r="G122" s="12" t="str">
        <f t="shared" si="5"/>
        <v>N</v>
      </c>
      <c r="H122" s="58">
        <v>11.6083</v>
      </c>
      <c r="I122" s="58">
        <v>0.45594699999999999</v>
      </c>
      <c r="J122" s="58">
        <v>6.1686300000000003</v>
      </c>
      <c r="K122" s="58">
        <v>1.57887</v>
      </c>
      <c r="L122" s="58">
        <v>9.6588700000000003</v>
      </c>
      <c r="M122" s="58">
        <v>98.688699999999997</v>
      </c>
      <c r="N122" s="13" t="s">
        <v>22</v>
      </c>
    </row>
    <row r="123" spans="1:14" x14ac:dyDescent="0.35">
      <c r="A123" s="11" t="s">
        <v>252</v>
      </c>
      <c r="B123" s="10" t="s">
        <v>253</v>
      </c>
      <c r="C123" s="9">
        <v>5</v>
      </c>
      <c r="D123" s="9" t="s">
        <v>21</v>
      </c>
      <c r="E123" s="12" t="str">
        <f t="shared" si="3"/>
        <v>N</v>
      </c>
      <c r="F123" s="12" t="str">
        <f t="shared" si="4"/>
        <v>Y</v>
      </c>
      <c r="G123" s="12" t="str">
        <f t="shared" si="5"/>
        <v>N</v>
      </c>
      <c r="H123" s="58">
        <v>11.625</v>
      </c>
      <c r="I123" s="58">
        <v>0.45705600000000002</v>
      </c>
      <c r="J123" s="58">
        <v>6.1665799999999997</v>
      </c>
      <c r="K123" s="58">
        <v>1.63903</v>
      </c>
      <c r="L123" s="58">
        <v>12.2308</v>
      </c>
      <c r="M123" s="58">
        <v>100.53400000000001</v>
      </c>
      <c r="N123" s="13" t="s">
        <v>22</v>
      </c>
    </row>
    <row r="124" spans="1:14" x14ac:dyDescent="0.35">
      <c r="A124" s="11" t="s">
        <v>254</v>
      </c>
      <c r="B124" s="10" t="s">
        <v>255</v>
      </c>
      <c r="C124" s="9">
        <v>5</v>
      </c>
      <c r="D124" s="9" t="s">
        <v>21</v>
      </c>
      <c r="E124" s="12" t="str">
        <f t="shared" si="3"/>
        <v>N</v>
      </c>
      <c r="F124" s="12" t="str">
        <f t="shared" si="4"/>
        <v>Y</v>
      </c>
      <c r="G124" s="12" t="str">
        <f t="shared" si="5"/>
        <v>N</v>
      </c>
      <c r="H124" s="58">
        <v>12.1981</v>
      </c>
      <c r="I124" s="58">
        <v>0.47616799999999998</v>
      </c>
      <c r="J124" s="58">
        <v>6.3747800000000003</v>
      </c>
      <c r="K124" s="58">
        <v>1.6485000000000001</v>
      </c>
      <c r="L124" s="58">
        <v>11.180899999999999</v>
      </c>
      <c r="M124" s="58">
        <v>102.512</v>
      </c>
      <c r="N124" s="13" t="s">
        <v>22</v>
      </c>
    </row>
    <row r="125" spans="1:14" x14ac:dyDescent="0.35">
      <c r="A125" s="11" t="s">
        <v>256</v>
      </c>
      <c r="B125" s="27" t="s">
        <v>5</v>
      </c>
      <c r="C125" s="9"/>
      <c r="D125" s="9"/>
      <c r="E125" s="12" t="str">
        <f t="shared" si="3"/>
        <v>N</v>
      </c>
      <c r="F125" s="12" t="str">
        <f t="shared" si="4"/>
        <v>N</v>
      </c>
      <c r="G125" s="12" t="str">
        <f t="shared" si="5"/>
        <v>N</v>
      </c>
      <c r="H125" s="58"/>
      <c r="I125" s="58"/>
      <c r="J125" s="58"/>
      <c r="K125" s="58"/>
      <c r="L125" s="58"/>
      <c r="M125" s="58"/>
      <c r="N125" s="13" t="s">
        <v>27</v>
      </c>
    </row>
    <row r="126" spans="1:14" x14ac:dyDescent="0.35">
      <c r="A126" s="11" t="s">
        <v>257</v>
      </c>
      <c r="B126" s="10" t="s">
        <v>258</v>
      </c>
      <c r="C126" s="9">
        <v>3</v>
      </c>
      <c r="D126" s="9" t="s">
        <v>21</v>
      </c>
      <c r="E126" s="12" t="str">
        <f t="shared" si="3"/>
        <v>N</v>
      </c>
      <c r="F126" s="12" t="str">
        <f t="shared" si="4"/>
        <v>Y</v>
      </c>
      <c r="G126" s="12" t="str">
        <f t="shared" si="5"/>
        <v>N</v>
      </c>
      <c r="H126" s="58">
        <v>13.1747</v>
      </c>
      <c r="I126" s="58">
        <v>0.50470400000000004</v>
      </c>
      <c r="J126" s="58">
        <v>6.96394</v>
      </c>
      <c r="K126" s="58">
        <v>1.8769100000000001</v>
      </c>
      <c r="L126" s="58">
        <v>15.8005</v>
      </c>
      <c r="M126" s="58">
        <v>114.327</v>
      </c>
      <c r="N126" s="13" t="s">
        <v>22</v>
      </c>
    </row>
    <row r="127" spans="1:14" x14ac:dyDescent="0.35">
      <c r="A127" s="11" t="s">
        <v>259</v>
      </c>
      <c r="B127" s="30" t="s">
        <v>9</v>
      </c>
      <c r="C127" s="9"/>
      <c r="D127" s="9" t="s">
        <v>26</v>
      </c>
      <c r="E127" s="12" t="str">
        <f t="shared" si="3"/>
        <v>N</v>
      </c>
      <c r="F127" s="12" t="str">
        <f t="shared" si="4"/>
        <v>N</v>
      </c>
      <c r="G127" s="12" t="str">
        <f t="shared" si="5"/>
        <v>N</v>
      </c>
      <c r="H127" s="58"/>
      <c r="I127" s="58"/>
      <c r="J127" s="58"/>
      <c r="K127" s="58"/>
      <c r="L127" s="58"/>
      <c r="M127" s="58"/>
      <c r="N127" s="9" t="s">
        <v>9</v>
      </c>
    </row>
    <row r="128" spans="1:14" x14ac:dyDescent="0.35">
      <c r="A128" s="11" t="s">
        <v>261</v>
      </c>
      <c r="B128" s="27" t="s">
        <v>9</v>
      </c>
      <c r="C128" s="9"/>
      <c r="D128" s="9"/>
      <c r="E128" s="12" t="str">
        <f t="shared" si="3"/>
        <v>N</v>
      </c>
      <c r="F128" s="12" t="str">
        <f t="shared" si="4"/>
        <v>N</v>
      </c>
      <c r="G128" s="12" t="str">
        <f t="shared" si="5"/>
        <v>N</v>
      </c>
      <c r="H128" s="58"/>
      <c r="I128" s="58"/>
      <c r="J128" s="58"/>
      <c r="K128" s="58"/>
      <c r="L128" s="58"/>
      <c r="M128" s="58"/>
      <c r="N128" s="13" t="s">
        <v>9</v>
      </c>
    </row>
    <row r="129" spans="1:14" x14ac:dyDescent="0.35">
      <c r="A129" s="11" t="s">
        <v>262</v>
      </c>
      <c r="B129" s="30" t="s">
        <v>9</v>
      </c>
      <c r="C129" s="9"/>
      <c r="D129" s="9" t="s">
        <v>26</v>
      </c>
      <c r="E129" s="12" t="str">
        <f t="shared" si="3"/>
        <v>N</v>
      </c>
      <c r="F129" s="12" t="str">
        <f t="shared" si="4"/>
        <v>N</v>
      </c>
      <c r="G129" s="12" t="str">
        <f t="shared" si="5"/>
        <v>N</v>
      </c>
      <c r="H129" s="58"/>
      <c r="I129" s="58"/>
      <c r="J129" s="58"/>
      <c r="K129" s="58"/>
      <c r="L129" s="58"/>
      <c r="M129" s="58"/>
      <c r="N129" s="9" t="s">
        <v>9</v>
      </c>
    </row>
    <row r="130" spans="1:14" x14ac:dyDescent="0.35">
      <c r="A130" s="11" t="s">
        <v>264</v>
      </c>
      <c r="B130" s="27" t="s">
        <v>9</v>
      </c>
      <c r="C130" s="9"/>
      <c r="D130" s="9"/>
      <c r="E130" s="12" t="str">
        <f t="shared" si="3"/>
        <v>N</v>
      </c>
      <c r="F130" s="12" t="str">
        <f t="shared" si="4"/>
        <v>N</v>
      </c>
      <c r="G130" s="12" t="str">
        <f t="shared" si="5"/>
        <v>N</v>
      </c>
      <c r="H130" s="58"/>
      <c r="I130" s="58"/>
      <c r="J130" s="58"/>
      <c r="K130" s="58"/>
      <c r="L130" s="58"/>
      <c r="M130" s="58"/>
      <c r="N130" s="13" t="s">
        <v>9</v>
      </c>
    </row>
    <row r="131" spans="1:14" x14ac:dyDescent="0.35">
      <c r="A131" s="11" t="s">
        <v>265</v>
      </c>
      <c r="B131" s="30" t="s">
        <v>9</v>
      </c>
      <c r="C131" s="9"/>
      <c r="D131" s="9" t="s">
        <v>26</v>
      </c>
      <c r="E131" s="12" t="str">
        <f t="shared" si="3"/>
        <v>N</v>
      </c>
      <c r="F131" s="12" t="str">
        <f t="shared" si="4"/>
        <v>N</v>
      </c>
      <c r="G131" s="12" t="str">
        <f t="shared" si="5"/>
        <v>N</v>
      </c>
      <c r="H131" s="58"/>
      <c r="I131" s="58"/>
      <c r="J131" s="58"/>
      <c r="K131" s="58"/>
      <c r="L131" s="58"/>
      <c r="M131" s="58"/>
      <c r="N131" s="9" t="s">
        <v>9</v>
      </c>
    </row>
    <row r="132" spans="1:14" x14ac:dyDescent="0.35">
      <c r="A132" s="11" t="s">
        <v>266</v>
      </c>
      <c r="B132" s="27" t="s">
        <v>9</v>
      </c>
      <c r="C132" s="9"/>
      <c r="D132" s="9"/>
      <c r="E132" s="12" t="str">
        <f t="shared" ref="E132:E195" si="6">IF(LEFT(B132,5)="MSIOD","Y","N")</f>
        <v>N</v>
      </c>
      <c r="F132" s="12" t="str">
        <f t="shared" ref="F132:F195" si="7">IF(
AND(
LEFT(B132,3)="MSI",E132="N"),"Y","N")</f>
        <v>N</v>
      </c>
      <c r="G132" s="12" t="str">
        <f t="shared" ref="G132:G195" si="8">IF(LEFT(B132,5)="DDRIO","Y","N")</f>
        <v>N</v>
      </c>
      <c r="H132" s="58"/>
      <c r="I132" s="58"/>
      <c r="J132" s="58"/>
      <c r="K132" s="58"/>
      <c r="L132" s="58"/>
      <c r="M132" s="58"/>
      <c r="N132" s="13" t="s">
        <v>9</v>
      </c>
    </row>
    <row r="133" spans="1:14" x14ac:dyDescent="0.35">
      <c r="A133" s="11" t="s">
        <v>267</v>
      </c>
      <c r="B133" s="30" t="s">
        <v>9</v>
      </c>
      <c r="C133" s="9"/>
      <c r="D133" s="9" t="s">
        <v>26</v>
      </c>
      <c r="E133" s="12" t="str">
        <f t="shared" si="6"/>
        <v>N</v>
      </c>
      <c r="F133" s="12" t="str">
        <f t="shared" si="7"/>
        <v>N</v>
      </c>
      <c r="G133" s="12" t="str">
        <f t="shared" si="8"/>
        <v>N</v>
      </c>
      <c r="H133" s="58"/>
      <c r="I133" s="58"/>
      <c r="J133" s="58"/>
      <c r="K133" s="58"/>
      <c r="L133" s="58"/>
      <c r="M133" s="58"/>
      <c r="N133" s="9" t="s">
        <v>9</v>
      </c>
    </row>
    <row r="134" spans="1:14" x14ac:dyDescent="0.35">
      <c r="A134" s="11" t="s">
        <v>268</v>
      </c>
      <c r="B134" s="27" t="s">
        <v>9</v>
      </c>
      <c r="C134" s="9"/>
      <c r="D134" s="9"/>
      <c r="E134" s="12" t="str">
        <f t="shared" si="6"/>
        <v>N</v>
      </c>
      <c r="F134" s="12" t="str">
        <f t="shared" si="7"/>
        <v>N</v>
      </c>
      <c r="G134" s="12" t="str">
        <f t="shared" si="8"/>
        <v>N</v>
      </c>
      <c r="H134" s="58"/>
      <c r="I134" s="58"/>
      <c r="J134" s="58"/>
      <c r="K134" s="58"/>
      <c r="L134" s="58"/>
      <c r="M134" s="58"/>
      <c r="N134" s="13" t="s">
        <v>9</v>
      </c>
    </row>
    <row r="135" spans="1:14" x14ac:dyDescent="0.35">
      <c r="A135" s="11" t="s">
        <v>269</v>
      </c>
      <c r="B135" s="30" t="s">
        <v>23</v>
      </c>
      <c r="C135" s="9"/>
      <c r="D135" s="9" t="s">
        <v>270</v>
      </c>
      <c r="E135" s="12" t="str">
        <f t="shared" si="6"/>
        <v>N</v>
      </c>
      <c r="F135" s="12" t="str">
        <f t="shared" si="7"/>
        <v>N</v>
      </c>
      <c r="G135" s="12" t="str">
        <f t="shared" si="8"/>
        <v>N</v>
      </c>
      <c r="H135" s="58"/>
      <c r="I135" s="58"/>
      <c r="J135" s="58"/>
      <c r="K135" s="58"/>
      <c r="L135" s="58"/>
      <c r="M135" s="58"/>
      <c r="N135" s="9" t="s">
        <v>23</v>
      </c>
    </row>
    <row r="136" spans="1:14" x14ac:dyDescent="0.35">
      <c r="A136" s="11" t="s">
        <v>271</v>
      </c>
      <c r="B136" s="27" t="s">
        <v>9</v>
      </c>
      <c r="C136" s="9"/>
      <c r="D136" s="9"/>
      <c r="E136" s="12" t="str">
        <f t="shared" si="6"/>
        <v>N</v>
      </c>
      <c r="F136" s="12" t="str">
        <f t="shared" si="7"/>
        <v>N</v>
      </c>
      <c r="G136" s="12" t="str">
        <f t="shared" si="8"/>
        <v>N</v>
      </c>
      <c r="H136" s="58"/>
      <c r="I136" s="58"/>
      <c r="J136" s="58"/>
      <c r="K136" s="58"/>
      <c r="L136" s="58"/>
      <c r="M136" s="58"/>
      <c r="N136" s="13" t="s">
        <v>9</v>
      </c>
    </row>
    <row r="137" spans="1:14" x14ac:dyDescent="0.35">
      <c r="A137" s="11" t="s">
        <v>272</v>
      </c>
      <c r="B137" s="10" t="s">
        <v>273</v>
      </c>
      <c r="C137" s="9">
        <v>5</v>
      </c>
      <c r="D137" s="9" t="s">
        <v>21</v>
      </c>
      <c r="E137" s="12" t="str">
        <f t="shared" si="6"/>
        <v>N</v>
      </c>
      <c r="F137" s="12" t="str">
        <f t="shared" si="7"/>
        <v>Y</v>
      </c>
      <c r="G137" s="12" t="str">
        <f t="shared" si="8"/>
        <v>N</v>
      </c>
      <c r="H137" s="58">
        <v>8.7843800000000005</v>
      </c>
      <c r="I137" s="58">
        <v>0.42653200000000002</v>
      </c>
      <c r="J137" s="58">
        <v>6.5997199999999996</v>
      </c>
      <c r="K137" s="58">
        <v>1.1812800000000001</v>
      </c>
      <c r="L137" s="58">
        <v>4.72525</v>
      </c>
      <c r="M137" s="58">
        <v>88.295500000000004</v>
      </c>
      <c r="N137" s="13" t="s">
        <v>22</v>
      </c>
    </row>
    <row r="138" spans="1:14" x14ac:dyDescent="0.35">
      <c r="A138" s="11" t="s">
        <v>274</v>
      </c>
      <c r="B138" s="27" t="s">
        <v>9</v>
      </c>
      <c r="C138" s="9"/>
      <c r="D138" s="9"/>
      <c r="E138" s="12" t="str">
        <f t="shared" si="6"/>
        <v>N</v>
      </c>
      <c r="F138" s="12" t="str">
        <f t="shared" si="7"/>
        <v>N</v>
      </c>
      <c r="G138" s="12" t="str">
        <f t="shared" si="8"/>
        <v>N</v>
      </c>
      <c r="H138" s="58"/>
      <c r="I138" s="58"/>
      <c r="J138" s="58"/>
      <c r="K138" s="58"/>
      <c r="L138" s="58"/>
      <c r="M138" s="58"/>
      <c r="N138" s="13" t="s">
        <v>9</v>
      </c>
    </row>
    <row r="139" spans="1:14" x14ac:dyDescent="0.35">
      <c r="A139" s="11" t="s">
        <v>275</v>
      </c>
      <c r="B139" s="10" t="s">
        <v>276</v>
      </c>
      <c r="C139" s="9">
        <v>5</v>
      </c>
      <c r="D139" s="9" t="s">
        <v>21</v>
      </c>
      <c r="E139" s="12" t="str">
        <f t="shared" si="6"/>
        <v>N</v>
      </c>
      <c r="F139" s="12" t="str">
        <f t="shared" si="7"/>
        <v>Y</v>
      </c>
      <c r="G139" s="12" t="str">
        <f t="shared" si="8"/>
        <v>N</v>
      </c>
      <c r="H139" s="58">
        <v>9.4496699999999993</v>
      </c>
      <c r="I139" s="58">
        <v>0.411358</v>
      </c>
      <c r="J139" s="58">
        <v>5.7787100000000002</v>
      </c>
      <c r="K139" s="58">
        <v>1.4095599999999999</v>
      </c>
      <c r="L139" s="58">
        <v>8.9990299999999994</v>
      </c>
      <c r="M139" s="58">
        <v>90.252099999999999</v>
      </c>
      <c r="N139" s="13" t="s">
        <v>22</v>
      </c>
    </row>
    <row r="140" spans="1:14" x14ac:dyDescent="0.35">
      <c r="A140" s="11" t="s">
        <v>277</v>
      </c>
      <c r="B140" s="10" t="s">
        <v>278</v>
      </c>
      <c r="C140" s="9">
        <v>5</v>
      </c>
      <c r="D140" s="9" t="s">
        <v>21</v>
      </c>
      <c r="E140" s="12" t="str">
        <f t="shared" si="6"/>
        <v>N</v>
      </c>
      <c r="F140" s="12" t="str">
        <f t="shared" si="7"/>
        <v>Y</v>
      </c>
      <c r="G140" s="12" t="str">
        <f t="shared" si="8"/>
        <v>N</v>
      </c>
      <c r="H140" s="58">
        <v>9.6018500000000007</v>
      </c>
      <c r="I140" s="58">
        <v>0.39463100000000001</v>
      </c>
      <c r="J140" s="58">
        <v>5.3731999999999998</v>
      </c>
      <c r="K140" s="58">
        <v>1.4668300000000001</v>
      </c>
      <c r="L140" s="58">
        <v>8.8700600000000005</v>
      </c>
      <c r="M140" s="58">
        <v>88.778300000000002</v>
      </c>
      <c r="N140" s="13" t="s">
        <v>22</v>
      </c>
    </row>
    <row r="141" spans="1:14" x14ac:dyDescent="0.35">
      <c r="A141" s="11" t="s">
        <v>279</v>
      </c>
      <c r="B141" s="10" t="s">
        <v>1192</v>
      </c>
      <c r="C141" s="9">
        <v>5</v>
      </c>
      <c r="D141" s="9" t="s">
        <v>21</v>
      </c>
      <c r="E141" s="12" t="str">
        <f t="shared" si="6"/>
        <v>N</v>
      </c>
      <c r="F141" s="12" t="str">
        <f t="shared" si="7"/>
        <v>Y</v>
      </c>
      <c r="G141" s="12" t="str">
        <f t="shared" si="8"/>
        <v>N</v>
      </c>
      <c r="H141" s="58">
        <v>10.502000000000001</v>
      </c>
      <c r="I141" s="58">
        <v>0.42357800000000001</v>
      </c>
      <c r="J141" s="58">
        <v>5.8912699999999996</v>
      </c>
      <c r="K141" s="58">
        <v>1.5293600000000001</v>
      </c>
      <c r="L141" s="58">
        <v>8.9822399999999991</v>
      </c>
      <c r="M141" s="58">
        <v>94.920199999999994</v>
      </c>
      <c r="N141" s="13" t="s">
        <v>22</v>
      </c>
    </row>
    <row r="142" spans="1:14" x14ac:dyDescent="0.35">
      <c r="A142" s="11" t="s">
        <v>280</v>
      </c>
      <c r="B142" s="10" t="s">
        <v>281</v>
      </c>
      <c r="C142" s="9">
        <v>5</v>
      </c>
      <c r="D142" s="9" t="s">
        <v>21</v>
      </c>
      <c r="E142" s="12" t="str">
        <f t="shared" si="6"/>
        <v>N</v>
      </c>
      <c r="F142" s="12" t="str">
        <f t="shared" si="7"/>
        <v>Y</v>
      </c>
      <c r="G142" s="12" t="str">
        <f t="shared" si="8"/>
        <v>N</v>
      </c>
      <c r="H142" s="58">
        <v>10.248799999999999</v>
      </c>
      <c r="I142" s="58">
        <v>0.42861399999999999</v>
      </c>
      <c r="J142" s="58">
        <v>6.0982599999999998</v>
      </c>
      <c r="K142" s="58">
        <v>1.50034</v>
      </c>
      <c r="L142" s="58">
        <v>9.0656700000000008</v>
      </c>
      <c r="M142" s="58">
        <v>95.652900000000002</v>
      </c>
      <c r="N142" s="13" t="s">
        <v>22</v>
      </c>
    </row>
    <row r="143" spans="1:14" x14ac:dyDescent="0.35">
      <c r="A143" s="11" t="s">
        <v>282</v>
      </c>
      <c r="B143" s="27" t="s">
        <v>7</v>
      </c>
      <c r="C143" s="9"/>
      <c r="D143" s="9"/>
      <c r="E143" s="12" t="str">
        <f t="shared" si="6"/>
        <v>N</v>
      </c>
      <c r="F143" s="12" t="str">
        <f t="shared" si="7"/>
        <v>N</v>
      </c>
      <c r="G143" s="12" t="str">
        <f t="shared" si="8"/>
        <v>N</v>
      </c>
      <c r="H143" s="58"/>
      <c r="I143" s="58"/>
      <c r="J143" s="58"/>
      <c r="K143" s="58"/>
      <c r="L143" s="58"/>
      <c r="M143" s="58"/>
      <c r="N143" s="13" t="s">
        <v>23</v>
      </c>
    </row>
    <row r="144" spans="1:14" x14ac:dyDescent="0.35">
      <c r="A144" s="11" t="s">
        <v>283</v>
      </c>
      <c r="B144" s="10" t="s">
        <v>284</v>
      </c>
      <c r="C144" s="9">
        <v>5</v>
      </c>
      <c r="D144" s="9" t="s">
        <v>21</v>
      </c>
      <c r="E144" s="12" t="str">
        <f t="shared" si="6"/>
        <v>N</v>
      </c>
      <c r="F144" s="12" t="str">
        <f t="shared" si="7"/>
        <v>Y</v>
      </c>
      <c r="G144" s="12" t="str">
        <f t="shared" si="8"/>
        <v>N</v>
      </c>
      <c r="H144" s="58">
        <v>11.488099999999999</v>
      </c>
      <c r="I144" s="58">
        <v>0.45557999999999998</v>
      </c>
      <c r="J144" s="58">
        <v>6.1833299999999998</v>
      </c>
      <c r="K144" s="58">
        <v>1.7734300000000001</v>
      </c>
      <c r="L144" s="58">
        <v>11.6761</v>
      </c>
      <c r="M144" s="58">
        <v>104.717</v>
      </c>
      <c r="N144" s="13" t="s">
        <v>22</v>
      </c>
    </row>
    <row r="145" spans="1:14" x14ac:dyDescent="0.35">
      <c r="A145" s="11" t="s">
        <v>285</v>
      </c>
      <c r="B145" s="10" t="s">
        <v>1151</v>
      </c>
      <c r="C145" s="9">
        <v>6</v>
      </c>
      <c r="D145" s="9" t="s">
        <v>21</v>
      </c>
      <c r="E145" s="12" t="str">
        <f t="shared" si="6"/>
        <v>Y</v>
      </c>
      <c r="F145" s="12" t="str">
        <f t="shared" si="7"/>
        <v>N</v>
      </c>
      <c r="G145" s="12" t="str">
        <f t="shared" si="8"/>
        <v>N</v>
      </c>
      <c r="H145" s="58">
        <v>14.3</v>
      </c>
      <c r="I145" s="58">
        <v>0.48886600000000002</v>
      </c>
      <c r="J145" s="58">
        <v>6.7011000000000003</v>
      </c>
      <c r="K145" s="58">
        <v>1.8381700000000001</v>
      </c>
      <c r="L145" s="58">
        <v>19.156600000000001</v>
      </c>
      <c r="M145" s="58">
        <v>110.985</v>
      </c>
      <c r="N145" s="13" t="s">
        <v>22</v>
      </c>
    </row>
    <row r="146" spans="1:14" x14ac:dyDescent="0.35">
      <c r="A146" s="11" t="s">
        <v>286</v>
      </c>
      <c r="B146" s="10" t="s">
        <v>287</v>
      </c>
      <c r="C146" s="9">
        <v>5</v>
      </c>
      <c r="D146" s="9" t="s">
        <v>21</v>
      </c>
      <c r="E146" s="12" t="str">
        <f t="shared" si="6"/>
        <v>N</v>
      </c>
      <c r="F146" s="12" t="str">
        <f t="shared" si="7"/>
        <v>Y</v>
      </c>
      <c r="G146" s="12" t="str">
        <f t="shared" si="8"/>
        <v>N</v>
      </c>
      <c r="H146" s="58">
        <v>11.646599999999999</v>
      </c>
      <c r="I146" s="58">
        <v>0.461503</v>
      </c>
      <c r="J146" s="58">
        <v>6.2621799999999999</v>
      </c>
      <c r="K146" s="58">
        <v>1.69319</v>
      </c>
      <c r="L146" s="58">
        <v>12.5564</v>
      </c>
      <c r="M146" s="58">
        <v>102.971</v>
      </c>
      <c r="N146" s="13" t="s">
        <v>22</v>
      </c>
    </row>
    <row r="147" spans="1:14" x14ac:dyDescent="0.35">
      <c r="A147" s="11" t="s">
        <v>288</v>
      </c>
      <c r="B147" s="10" t="s">
        <v>289</v>
      </c>
      <c r="C147" s="9">
        <v>5</v>
      </c>
      <c r="D147" s="9" t="s">
        <v>21</v>
      </c>
      <c r="E147" s="12" t="str">
        <f t="shared" si="6"/>
        <v>N</v>
      </c>
      <c r="F147" s="12" t="str">
        <f t="shared" si="7"/>
        <v>Y</v>
      </c>
      <c r="G147" s="12" t="str">
        <f t="shared" si="8"/>
        <v>N</v>
      </c>
      <c r="H147" s="58">
        <v>12.5061</v>
      </c>
      <c r="I147" s="58">
        <v>0.48350900000000002</v>
      </c>
      <c r="J147" s="58">
        <v>6.6251199999999999</v>
      </c>
      <c r="K147" s="58">
        <v>1.9471000000000001</v>
      </c>
      <c r="L147" s="58">
        <v>14.561199999999999</v>
      </c>
      <c r="M147" s="58">
        <v>113.577</v>
      </c>
      <c r="N147" s="13" t="s">
        <v>22</v>
      </c>
    </row>
    <row r="148" spans="1:14" x14ac:dyDescent="0.35">
      <c r="A148" s="11" t="s">
        <v>290</v>
      </c>
      <c r="B148" s="10" t="s">
        <v>291</v>
      </c>
      <c r="C148" s="9">
        <v>5</v>
      </c>
      <c r="D148" s="9" t="s">
        <v>21</v>
      </c>
      <c r="E148" s="12" t="str">
        <f t="shared" si="6"/>
        <v>N</v>
      </c>
      <c r="F148" s="12" t="str">
        <f t="shared" si="7"/>
        <v>Y</v>
      </c>
      <c r="G148" s="12" t="str">
        <f t="shared" si="8"/>
        <v>N</v>
      </c>
      <c r="H148" s="58">
        <v>13.175000000000001</v>
      </c>
      <c r="I148" s="58">
        <v>0.50664100000000001</v>
      </c>
      <c r="J148" s="58">
        <v>6.9142099999999997</v>
      </c>
      <c r="K148" s="58">
        <v>1.8995599999999999</v>
      </c>
      <c r="L148" s="58">
        <v>15.496499999999999</v>
      </c>
      <c r="M148" s="58">
        <v>114.60299999999999</v>
      </c>
      <c r="N148" s="13" t="s">
        <v>22</v>
      </c>
    </row>
    <row r="149" spans="1:14" x14ac:dyDescent="0.35">
      <c r="A149" s="11" t="s">
        <v>292</v>
      </c>
      <c r="B149" s="27" t="s">
        <v>9</v>
      </c>
      <c r="C149" s="9"/>
      <c r="D149" s="9"/>
      <c r="E149" s="12" t="str">
        <f t="shared" si="6"/>
        <v>N</v>
      </c>
      <c r="F149" s="12" t="str">
        <f t="shared" si="7"/>
        <v>N</v>
      </c>
      <c r="G149" s="12" t="str">
        <f t="shared" si="8"/>
        <v>N</v>
      </c>
      <c r="H149" s="58"/>
      <c r="I149" s="58"/>
      <c r="J149" s="58"/>
      <c r="K149" s="58"/>
      <c r="L149" s="58"/>
      <c r="M149" s="58"/>
      <c r="N149" s="13" t="s">
        <v>9</v>
      </c>
    </row>
    <row r="150" spans="1:14" x14ac:dyDescent="0.35">
      <c r="A150" s="11" t="s">
        <v>293</v>
      </c>
      <c r="B150" s="10" t="s">
        <v>294</v>
      </c>
      <c r="C150" s="9">
        <v>5</v>
      </c>
      <c r="D150" s="9" t="s">
        <v>21</v>
      </c>
      <c r="E150" s="12" t="str">
        <f t="shared" si="6"/>
        <v>N</v>
      </c>
      <c r="F150" s="12" t="str">
        <f t="shared" si="7"/>
        <v>Y</v>
      </c>
      <c r="G150" s="12" t="str">
        <f t="shared" si="8"/>
        <v>N</v>
      </c>
      <c r="H150" s="58">
        <v>12.3231</v>
      </c>
      <c r="I150" s="58">
        <v>0.48150999999999999</v>
      </c>
      <c r="J150" s="58">
        <v>6.4537800000000001</v>
      </c>
      <c r="K150" s="58">
        <v>1.7101</v>
      </c>
      <c r="L150" s="58">
        <v>12.9352</v>
      </c>
      <c r="M150" s="58">
        <v>105.05500000000001</v>
      </c>
      <c r="N150" s="13" t="s">
        <v>22</v>
      </c>
    </row>
    <row r="151" spans="1:14" ht="29" x14ac:dyDescent="0.35">
      <c r="A151" s="11" t="s">
        <v>295</v>
      </c>
      <c r="B151" s="10" t="s">
        <v>59</v>
      </c>
      <c r="C151" s="9"/>
      <c r="D151" s="9"/>
      <c r="E151" s="12" t="str">
        <f t="shared" si="6"/>
        <v>N</v>
      </c>
      <c r="F151" s="12" t="str">
        <f t="shared" si="7"/>
        <v>N</v>
      </c>
      <c r="G151" s="12" t="str">
        <f t="shared" si="8"/>
        <v>N</v>
      </c>
      <c r="H151" s="58"/>
      <c r="I151" s="58"/>
      <c r="J151" s="58"/>
      <c r="K151" s="58"/>
      <c r="L151" s="58"/>
      <c r="M151" s="58"/>
      <c r="N151" s="17" t="s">
        <v>54</v>
      </c>
    </row>
    <row r="152" spans="1:14" ht="29" x14ac:dyDescent="0.35">
      <c r="A152" s="11" t="s">
        <v>296</v>
      </c>
      <c r="B152" s="10" t="s">
        <v>60</v>
      </c>
      <c r="C152" s="9"/>
      <c r="D152" s="9"/>
      <c r="E152" s="12" t="str">
        <f t="shared" si="6"/>
        <v>N</v>
      </c>
      <c r="F152" s="12" t="str">
        <f t="shared" si="7"/>
        <v>N</v>
      </c>
      <c r="G152" s="12" t="str">
        <f t="shared" si="8"/>
        <v>N</v>
      </c>
      <c r="H152" s="58"/>
      <c r="I152" s="58"/>
      <c r="J152" s="58"/>
      <c r="K152" s="58"/>
      <c r="L152" s="58"/>
      <c r="M152" s="58"/>
      <c r="N152" s="17" t="s">
        <v>54</v>
      </c>
    </row>
    <row r="153" spans="1:14" x14ac:dyDescent="0.35">
      <c r="A153" s="11" t="s">
        <v>297</v>
      </c>
      <c r="B153" s="27" t="s">
        <v>9</v>
      </c>
      <c r="C153" s="9"/>
      <c r="D153" s="9"/>
      <c r="E153" s="12" t="str">
        <f t="shared" si="6"/>
        <v>N</v>
      </c>
      <c r="F153" s="12" t="str">
        <f t="shared" si="7"/>
        <v>N</v>
      </c>
      <c r="G153" s="12" t="str">
        <f t="shared" si="8"/>
        <v>N</v>
      </c>
      <c r="H153" s="58"/>
      <c r="I153" s="58"/>
      <c r="J153" s="58"/>
      <c r="K153" s="58"/>
      <c r="L153" s="58"/>
      <c r="M153" s="58"/>
      <c r="N153" s="13" t="s">
        <v>9</v>
      </c>
    </row>
    <row r="154" spans="1:14" x14ac:dyDescent="0.35">
      <c r="A154" s="11" t="s">
        <v>298</v>
      </c>
      <c r="B154" s="30" t="s">
        <v>23</v>
      </c>
      <c r="C154" s="9"/>
      <c r="D154" s="9" t="s">
        <v>270</v>
      </c>
      <c r="E154" s="12" t="str">
        <f t="shared" si="6"/>
        <v>N</v>
      </c>
      <c r="F154" s="12" t="str">
        <f t="shared" si="7"/>
        <v>N</v>
      </c>
      <c r="G154" s="12" t="str">
        <f t="shared" si="8"/>
        <v>N</v>
      </c>
      <c r="H154" s="58"/>
      <c r="I154" s="58"/>
      <c r="J154" s="58"/>
      <c r="K154" s="58"/>
      <c r="L154" s="58"/>
      <c r="M154" s="58"/>
      <c r="N154" s="9" t="s">
        <v>23</v>
      </c>
    </row>
    <row r="155" spans="1:14" x14ac:dyDescent="0.35">
      <c r="A155" s="11" t="s">
        <v>300</v>
      </c>
      <c r="B155" s="27" t="s">
        <v>9</v>
      </c>
      <c r="C155" s="9"/>
      <c r="D155" s="9"/>
      <c r="E155" s="12" t="str">
        <f t="shared" si="6"/>
        <v>N</v>
      </c>
      <c r="F155" s="12" t="str">
        <f t="shared" si="7"/>
        <v>N</v>
      </c>
      <c r="G155" s="12" t="str">
        <f t="shared" si="8"/>
        <v>N</v>
      </c>
      <c r="H155" s="58"/>
      <c r="I155" s="58"/>
      <c r="J155" s="58"/>
      <c r="K155" s="58"/>
      <c r="L155" s="58"/>
      <c r="M155" s="58"/>
      <c r="N155" s="13" t="s">
        <v>9</v>
      </c>
    </row>
    <row r="156" spans="1:14" x14ac:dyDescent="0.35">
      <c r="A156" s="11" t="s">
        <v>301</v>
      </c>
      <c r="B156" s="30" t="s">
        <v>23</v>
      </c>
      <c r="C156" s="9"/>
      <c r="D156" s="9" t="s">
        <v>270</v>
      </c>
      <c r="E156" s="12" t="str">
        <f t="shared" si="6"/>
        <v>N</v>
      </c>
      <c r="F156" s="12" t="str">
        <f t="shared" si="7"/>
        <v>N</v>
      </c>
      <c r="G156" s="12" t="str">
        <f t="shared" si="8"/>
        <v>N</v>
      </c>
      <c r="H156" s="58"/>
      <c r="I156" s="58"/>
      <c r="J156" s="58"/>
      <c r="K156" s="58"/>
      <c r="L156" s="58"/>
      <c r="M156" s="58"/>
      <c r="N156" s="9" t="s">
        <v>23</v>
      </c>
    </row>
    <row r="157" spans="1:14" x14ac:dyDescent="0.35">
      <c r="A157" s="11" t="s">
        <v>303</v>
      </c>
      <c r="B157" s="27" t="s">
        <v>9</v>
      </c>
      <c r="C157" s="9"/>
      <c r="D157" s="9"/>
      <c r="E157" s="12" t="str">
        <f t="shared" si="6"/>
        <v>N</v>
      </c>
      <c r="F157" s="12" t="str">
        <f t="shared" si="7"/>
        <v>N</v>
      </c>
      <c r="G157" s="12" t="str">
        <f t="shared" si="8"/>
        <v>N</v>
      </c>
      <c r="H157" s="58"/>
      <c r="I157" s="58"/>
      <c r="J157" s="58"/>
      <c r="K157" s="58"/>
      <c r="L157" s="58"/>
      <c r="M157" s="58"/>
      <c r="N157" s="13" t="s">
        <v>9</v>
      </c>
    </row>
    <row r="158" spans="1:14" x14ac:dyDescent="0.35">
      <c r="A158" s="11" t="s">
        <v>304</v>
      </c>
      <c r="B158" s="30" t="s">
        <v>23</v>
      </c>
      <c r="C158" s="9"/>
      <c r="D158" s="9" t="s">
        <v>270</v>
      </c>
      <c r="E158" s="12" t="str">
        <f t="shared" si="6"/>
        <v>N</v>
      </c>
      <c r="F158" s="12" t="str">
        <f t="shared" si="7"/>
        <v>N</v>
      </c>
      <c r="G158" s="12" t="str">
        <f t="shared" si="8"/>
        <v>N</v>
      </c>
      <c r="H158" s="58"/>
      <c r="I158" s="58"/>
      <c r="J158" s="58"/>
      <c r="K158" s="58"/>
      <c r="L158" s="58"/>
      <c r="M158" s="58"/>
      <c r="N158" s="9" t="s">
        <v>23</v>
      </c>
    </row>
    <row r="159" spans="1:14" x14ac:dyDescent="0.35">
      <c r="A159" s="11" t="s">
        <v>305</v>
      </c>
      <c r="B159" s="27" t="s">
        <v>9</v>
      </c>
      <c r="C159" s="9"/>
      <c r="D159" s="9"/>
      <c r="E159" s="12" t="str">
        <f t="shared" si="6"/>
        <v>N</v>
      </c>
      <c r="F159" s="12" t="str">
        <f t="shared" si="7"/>
        <v>N</v>
      </c>
      <c r="G159" s="12" t="str">
        <f t="shared" si="8"/>
        <v>N</v>
      </c>
      <c r="H159" s="58"/>
      <c r="I159" s="58"/>
      <c r="J159" s="58"/>
      <c r="K159" s="58"/>
      <c r="L159" s="58"/>
      <c r="M159" s="58"/>
      <c r="N159" s="13" t="s">
        <v>9</v>
      </c>
    </row>
    <row r="160" spans="1:14" x14ac:dyDescent="0.35">
      <c r="A160" s="11" t="s">
        <v>306</v>
      </c>
      <c r="B160" s="27" t="s">
        <v>9</v>
      </c>
      <c r="C160" s="9"/>
      <c r="D160" s="9"/>
      <c r="E160" s="12" t="str">
        <f t="shared" si="6"/>
        <v>N</v>
      </c>
      <c r="F160" s="12" t="str">
        <f t="shared" si="7"/>
        <v>N</v>
      </c>
      <c r="G160" s="12" t="str">
        <f t="shared" si="8"/>
        <v>N</v>
      </c>
      <c r="H160" s="58"/>
      <c r="I160" s="58"/>
      <c r="J160" s="58"/>
      <c r="K160" s="58"/>
      <c r="L160" s="58"/>
      <c r="M160" s="58"/>
      <c r="N160" s="13" t="s">
        <v>9</v>
      </c>
    </row>
    <row r="161" spans="1:14" x14ac:dyDescent="0.35">
      <c r="A161" s="11" t="s">
        <v>307</v>
      </c>
      <c r="B161" s="31" t="s">
        <v>23</v>
      </c>
      <c r="C161" s="9"/>
      <c r="D161" s="9" t="s">
        <v>270</v>
      </c>
      <c r="E161" s="12" t="str">
        <f t="shared" si="6"/>
        <v>N</v>
      </c>
      <c r="F161" s="12" t="str">
        <f t="shared" si="7"/>
        <v>N</v>
      </c>
      <c r="G161" s="12" t="str">
        <f t="shared" si="8"/>
        <v>N</v>
      </c>
      <c r="H161" s="58"/>
      <c r="I161" s="58"/>
      <c r="J161" s="58"/>
      <c r="K161" s="58"/>
      <c r="L161" s="58"/>
      <c r="M161" s="58"/>
      <c r="N161" s="9" t="s">
        <v>23</v>
      </c>
    </row>
    <row r="162" spans="1:14" x14ac:dyDescent="0.35">
      <c r="A162" s="11" t="s">
        <v>308</v>
      </c>
      <c r="B162" s="27" t="s">
        <v>9</v>
      </c>
      <c r="C162" s="9"/>
      <c r="D162" s="9"/>
      <c r="E162" s="12" t="str">
        <f t="shared" si="6"/>
        <v>N</v>
      </c>
      <c r="F162" s="12" t="str">
        <f t="shared" si="7"/>
        <v>N</v>
      </c>
      <c r="G162" s="12" t="str">
        <f t="shared" si="8"/>
        <v>N</v>
      </c>
      <c r="H162" s="58"/>
      <c r="I162" s="58"/>
      <c r="J162" s="58"/>
      <c r="K162" s="58"/>
      <c r="L162" s="58"/>
      <c r="M162" s="58"/>
      <c r="N162" s="13" t="s">
        <v>9</v>
      </c>
    </row>
    <row r="163" spans="1:14" x14ac:dyDescent="0.35">
      <c r="A163" s="11" t="s">
        <v>309</v>
      </c>
      <c r="B163" s="10" t="s">
        <v>310</v>
      </c>
      <c r="C163" s="9">
        <v>5</v>
      </c>
      <c r="D163" s="9" t="s">
        <v>21</v>
      </c>
      <c r="E163" s="12" t="str">
        <f t="shared" si="6"/>
        <v>N</v>
      </c>
      <c r="F163" s="12" t="str">
        <f t="shared" si="7"/>
        <v>Y</v>
      </c>
      <c r="G163" s="12" t="str">
        <f t="shared" si="8"/>
        <v>N</v>
      </c>
      <c r="H163" s="58">
        <v>9.4365000000000006</v>
      </c>
      <c r="I163" s="58">
        <v>0.44175799999999998</v>
      </c>
      <c r="J163" s="58">
        <v>6.8199899999999998</v>
      </c>
      <c r="K163" s="58">
        <v>1.34291</v>
      </c>
      <c r="L163" s="58">
        <v>8.2479999999999993</v>
      </c>
      <c r="M163" s="58">
        <v>95.700900000000004</v>
      </c>
      <c r="N163" s="13" t="s">
        <v>22</v>
      </c>
    </row>
    <row r="164" spans="1:14" x14ac:dyDescent="0.35">
      <c r="A164" s="11" t="s">
        <v>311</v>
      </c>
      <c r="B164" s="10" t="s">
        <v>312</v>
      </c>
      <c r="C164" s="9">
        <v>5</v>
      </c>
      <c r="D164" s="9" t="s">
        <v>21</v>
      </c>
      <c r="E164" s="12" t="str">
        <f t="shared" si="6"/>
        <v>N</v>
      </c>
      <c r="F164" s="12" t="str">
        <f t="shared" si="7"/>
        <v>Y</v>
      </c>
      <c r="G164" s="12" t="str">
        <f t="shared" si="8"/>
        <v>N</v>
      </c>
      <c r="H164" s="58">
        <v>9.4769000000000005</v>
      </c>
      <c r="I164" s="58">
        <v>0.43667</v>
      </c>
      <c r="J164" s="58">
        <v>6.7084200000000003</v>
      </c>
      <c r="K164" s="58">
        <v>1.3752899999999999</v>
      </c>
      <c r="L164" s="58">
        <v>7.7498899999999997</v>
      </c>
      <c r="M164" s="58">
        <v>96.052000000000007</v>
      </c>
      <c r="N164" s="13" t="s">
        <v>22</v>
      </c>
    </row>
    <row r="165" spans="1:14" x14ac:dyDescent="0.35">
      <c r="A165" s="11" t="s">
        <v>313</v>
      </c>
      <c r="B165" s="10" t="s">
        <v>314</v>
      </c>
      <c r="C165" s="9">
        <v>5</v>
      </c>
      <c r="D165" s="9" t="s">
        <v>21</v>
      </c>
      <c r="E165" s="12" t="str">
        <f t="shared" si="6"/>
        <v>N</v>
      </c>
      <c r="F165" s="12" t="str">
        <f t="shared" si="7"/>
        <v>Y</v>
      </c>
      <c r="G165" s="12" t="str">
        <f t="shared" si="8"/>
        <v>N</v>
      </c>
      <c r="H165" s="58">
        <v>9.8182500000000008</v>
      </c>
      <c r="I165" s="58">
        <v>0.42540699999999998</v>
      </c>
      <c r="J165" s="58">
        <v>6.0612300000000001</v>
      </c>
      <c r="K165" s="58">
        <v>1.4960800000000001</v>
      </c>
      <c r="L165" s="58">
        <v>9.3733799999999992</v>
      </c>
      <c r="M165" s="58">
        <v>95.226600000000005</v>
      </c>
      <c r="N165" s="13" t="s">
        <v>22</v>
      </c>
    </row>
    <row r="166" spans="1:14" x14ac:dyDescent="0.35">
      <c r="A166" s="11" t="s">
        <v>315</v>
      </c>
      <c r="B166" s="10" t="s">
        <v>316</v>
      </c>
      <c r="C166" s="9">
        <v>5</v>
      </c>
      <c r="D166" s="9" t="s">
        <v>21</v>
      </c>
      <c r="E166" s="12" t="str">
        <f t="shared" si="6"/>
        <v>N</v>
      </c>
      <c r="F166" s="12" t="str">
        <f t="shared" si="7"/>
        <v>Y</v>
      </c>
      <c r="G166" s="12" t="str">
        <f t="shared" si="8"/>
        <v>N</v>
      </c>
      <c r="H166" s="58">
        <v>9.7598400000000005</v>
      </c>
      <c r="I166" s="58">
        <v>0.40342</v>
      </c>
      <c r="J166" s="58">
        <v>5.4648099999999999</v>
      </c>
      <c r="K166" s="58">
        <v>1.478</v>
      </c>
      <c r="L166" s="58">
        <v>8.3883700000000001</v>
      </c>
      <c r="M166" s="58">
        <v>89.871899999999997</v>
      </c>
      <c r="N166" s="13" t="s">
        <v>22</v>
      </c>
    </row>
    <row r="167" spans="1:14" x14ac:dyDescent="0.35">
      <c r="A167" s="11" t="s">
        <v>317</v>
      </c>
      <c r="B167" s="27" t="s">
        <v>9</v>
      </c>
      <c r="C167" s="9"/>
      <c r="D167" s="9"/>
      <c r="E167" s="12" t="str">
        <f t="shared" si="6"/>
        <v>N</v>
      </c>
      <c r="F167" s="12" t="str">
        <f t="shared" si="7"/>
        <v>N</v>
      </c>
      <c r="G167" s="12" t="str">
        <f t="shared" si="8"/>
        <v>N</v>
      </c>
      <c r="H167" s="58"/>
      <c r="I167" s="58"/>
      <c r="J167" s="58"/>
      <c r="K167" s="58"/>
      <c r="L167" s="58"/>
      <c r="M167" s="58"/>
      <c r="N167" s="13" t="s">
        <v>9</v>
      </c>
    </row>
    <row r="168" spans="1:14" x14ac:dyDescent="0.35">
      <c r="A168" s="11" t="s">
        <v>318</v>
      </c>
      <c r="B168" s="10" t="s">
        <v>319</v>
      </c>
      <c r="C168" s="9">
        <v>5</v>
      </c>
      <c r="D168" s="9" t="s">
        <v>21</v>
      </c>
      <c r="E168" s="12" t="str">
        <f t="shared" si="6"/>
        <v>N</v>
      </c>
      <c r="F168" s="12" t="str">
        <f t="shared" si="7"/>
        <v>Y</v>
      </c>
      <c r="G168" s="12" t="str">
        <f t="shared" si="8"/>
        <v>N</v>
      </c>
      <c r="H168" s="58">
        <v>13.274800000000001</v>
      </c>
      <c r="I168" s="58">
        <v>0.52705199999999996</v>
      </c>
      <c r="J168" s="58">
        <v>7.7406100000000002</v>
      </c>
      <c r="K168" s="58">
        <v>1.8260700000000001</v>
      </c>
      <c r="L168" s="58">
        <v>14.3523</v>
      </c>
      <c r="M168" s="58">
        <v>118.89</v>
      </c>
      <c r="N168" s="13" t="s">
        <v>22</v>
      </c>
    </row>
    <row r="169" spans="1:14" x14ac:dyDescent="0.35">
      <c r="A169" s="11" t="s">
        <v>320</v>
      </c>
      <c r="B169" s="10" t="s">
        <v>321</v>
      </c>
      <c r="C169" s="9">
        <v>5</v>
      </c>
      <c r="D169" s="9" t="s">
        <v>21</v>
      </c>
      <c r="E169" s="12" t="str">
        <f t="shared" si="6"/>
        <v>N</v>
      </c>
      <c r="F169" s="12" t="str">
        <f t="shared" si="7"/>
        <v>Y</v>
      </c>
      <c r="G169" s="12" t="str">
        <f t="shared" si="8"/>
        <v>N</v>
      </c>
      <c r="H169" s="58">
        <v>13.792400000000001</v>
      </c>
      <c r="I169" s="58">
        <v>0.55300800000000006</v>
      </c>
      <c r="J169" s="58">
        <v>8.6670300000000005</v>
      </c>
      <c r="K169" s="58">
        <v>2.0216799999999999</v>
      </c>
      <c r="L169" s="58">
        <v>14.5732</v>
      </c>
      <c r="M169" s="58">
        <v>132.37</v>
      </c>
      <c r="N169" s="13" t="s">
        <v>22</v>
      </c>
    </row>
    <row r="170" spans="1:14" x14ac:dyDescent="0.35">
      <c r="A170" s="11" t="s">
        <v>322</v>
      </c>
      <c r="B170" s="10" t="s">
        <v>323</v>
      </c>
      <c r="C170" s="9">
        <v>5</v>
      </c>
      <c r="D170" s="9" t="s">
        <v>21</v>
      </c>
      <c r="E170" s="12" t="str">
        <f t="shared" si="6"/>
        <v>N</v>
      </c>
      <c r="F170" s="12" t="str">
        <f t="shared" si="7"/>
        <v>Y</v>
      </c>
      <c r="G170" s="12" t="str">
        <f t="shared" si="8"/>
        <v>N</v>
      </c>
      <c r="H170" s="58">
        <v>12.1206</v>
      </c>
      <c r="I170" s="58">
        <v>0.47743999999999998</v>
      </c>
      <c r="J170" s="58">
        <v>6.6414799999999996</v>
      </c>
      <c r="K170" s="58">
        <v>1.7726500000000001</v>
      </c>
      <c r="L170" s="58">
        <v>12.1568</v>
      </c>
      <c r="M170" s="58">
        <v>108.503</v>
      </c>
      <c r="N170" s="13" t="s">
        <v>22</v>
      </c>
    </row>
    <row r="171" spans="1:14" x14ac:dyDescent="0.35">
      <c r="A171" s="11" t="s">
        <v>324</v>
      </c>
      <c r="B171" s="10" t="s">
        <v>1152</v>
      </c>
      <c r="C171" s="9">
        <v>6</v>
      </c>
      <c r="D171" s="9" t="s">
        <v>21</v>
      </c>
      <c r="E171" s="12" t="str">
        <f t="shared" si="6"/>
        <v>Y</v>
      </c>
      <c r="F171" s="12" t="str">
        <f t="shared" si="7"/>
        <v>N</v>
      </c>
      <c r="G171" s="12" t="str">
        <f t="shared" si="8"/>
        <v>N</v>
      </c>
      <c r="H171" s="58">
        <v>14.313000000000001</v>
      </c>
      <c r="I171" s="58">
        <v>0.49140600000000001</v>
      </c>
      <c r="J171" s="58">
        <v>6.7598599999999998</v>
      </c>
      <c r="K171" s="58">
        <v>1.75851</v>
      </c>
      <c r="L171" s="58">
        <v>22.133600000000001</v>
      </c>
      <c r="M171" s="58">
        <v>109.029</v>
      </c>
      <c r="N171" s="13" t="s">
        <v>22</v>
      </c>
    </row>
    <row r="172" spans="1:14" x14ac:dyDescent="0.35">
      <c r="A172" s="11" t="s">
        <v>325</v>
      </c>
      <c r="B172" s="10" t="s">
        <v>326</v>
      </c>
      <c r="C172" s="9">
        <v>5</v>
      </c>
      <c r="D172" s="9" t="s">
        <v>21</v>
      </c>
      <c r="E172" s="12" t="str">
        <f t="shared" si="6"/>
        <v>N</v>
      </c>
      <c r="F172" s="12" t="str">
        <f t="shared" si="7"/>
        <v>Y</v>
      </c>
      <c r="G172" s="12" t="str">
        <f t="shared" si="8"/>
        <v>N</v>
      </c>
      <c r="H172" s="58">
        <v>12.0266</v>
      </c>
      <c r="I172" s="58">
        <v>0.476462</v>
      </c>
      <c r="J172" s="58">
        <v>6.5394399999999999</v>
      </c>
      <c r="K172" s="58">
        <v>1.6573800000000001</v>
      </c>
      <c r="L172" s="58">
        <v>11.7646</v>
      </c>
      <c r="M172" s="58">
        <v>104.107</v>
      </c>
      <c r="N172" s="13" t="s">
        <v>22</v>
      </c>
    </row>
    <row r="173" spans="1:14" x14ac:dyDescent="0.35">
      <c r="A173" s="11" t="s">
        <v>327</v>
      </c>
      <c r="B173" s="27" t="s">
        <v>7</v>
      </c>
      <c r="C173" s="9"/>
      <c r="D173" s="9"/>
      <c r="E173" s="12" t="str">
        <f t="shared" si="6"/>
        <v>N</v>
      </c>
      <c r="F173" s="12" t="str">
        <f t="shared" si="7"/>
        <v>N</v>
      </c>
      <c r="G173" s="12" t="str">
        <f t="shared" si="8"/>
        <v>N</v>
      </c>
      <c r="H173" s="58"/>
      <c r="I173" s="58"/>
      <c r="J173" s="58"/>
      <c r="K173" s="58"/>
      <c r="L173" s="58"/>
      <c r="M173" s="58"/>
      <c r="N173" s="13" t="s">
        <v>23</v>
      </c>
    </row>
    <row r="174" spans="1:14" x14ac:dyDescent="0.35">
      <c r="A174" s="11" t="s">
        <v>328</v>
      </c>
      <c r="B174" s="10" t="s">
        <v>329</v>
      </c>
      <c r="C174" s="9">
        <v>5</v>
      </c>
      <c r="D174" s="9" t="s">
        <v>21</v>
      </c>
      <c r="E174" s="12" t="str">
        <f t="shared" si="6"/>
        <v>N</v>
      </c>
      <c r="F174" s="12" t="str">
        <f t="shared" si="7"/>
        <v>Y</v>
      </c>
      <c r="G174" s="12" t="str">
        <f t="shared" si="8"/>
        <v>N</v>
      </c>
      <c r="H174" s="58">
        <v>12.8347</v>
      </c>
      <c r="I174" s="58">
        <v>0.495502</v>
      </c>
      <c r="J174" s="58">
        <v>6.7910000000000004</v>
      </c>
      <c r="K174" s="58">
        <v>1.95689</v>
      </c>
      <c r="L174" s="58">
        <v>16.8687</v>
      </c>
      <c r="M174" s="58">
        <v>115.279</v>
      </c>
      <c r="N174" s="13" t="s">
        <v>22</v>
      </c>
    </row>
    <row r="175" spans="1:14" x14ac:dyDescent="0.35">
      <c r="A175" s="11" t="s">
        <v>330</v>
      </c>
      <c r="B175" s="10" t="s">
        <v>331</v>
      </c>
      <c r="C175" s="9">
        <v>5</v>
      </c>
      <c r="D175" s="9" t="s">
        <v>21</v>
      </c>
      <c r="E175" s="12" t="str">
        <f t="shared" si="6"/>
        <v>N</v>
      </c>
      <c r="F175" s="12" t="str">
        <f t="shared" si="7"/>
        <v>Y</v>
      </c>
      <c r="G175" s="12" t="str">
        <f t="shared" si="8"/>
        <v>N</v>
      </c>
      <c r="H175" s="58">
        <v>13.560600000000001</v>
      </c>
      <c r="I175" s="58">
        <v>0.51573899999999995</v>
      </c>
      <c r="J175" s="58">
        <v>7.0583900000000002</v>
      </c>
      <c r="K175" s="58">
        <v>2.09307</v>
      </c>
      <c r="L175" s="58">
        <v>15.8689</v>
      </c>
      <c r="M175" s="58">
        <v>121.547</v>
      </c>
      <c r="N175" s="13" t="s">
        <v>22</v>
      </c>
    </row>
    <row r="176" spans="1:14" ht="29" x14ac:dyDescent="0.35">
      <c r="A176" s="11" t="s">
        <v>332</v>
      </c>
      <c r="B176" s="10" t="s">
        <v>55</v>
      </c>
      <c r="C176" s="9"/>
      <c r="D176" s="9"/>
      <c r="E176" s="12" t="str">
        <f t="shared" si="6"/>
        <v>N</v>
      </c>
      <c r="F176" s="12" t="str">
        <f t="shared" si="7"/>
        <v>N</v>
      </c>
      <c r="G176" s="12" t="str">
        <f t="shared" si="8"/>
        <v>N</v>
      </c>
      <c r="H176" s="58"/>
      <c r="I176" s="58"/>
      <c r="J176" s="58"/>
      <c r="K176" s="58"/>
      <c r="L176" s="58"/>
      <c r="M176" s="58"/>
      <c r="N176" s="17" t="s">
        <v>54</v>
      </c>
    </row>
    <row r="177" spans="1:14" ht="29" x14ac:dyDescent="0.35">
      <c r="A177" s="11" t="s">
        <v>333</v>
      </c>
      <c r="B177" s="10" t="s">
        <v>56</v>
      </c>
      <c r="C177" s="9"/>
      <c r="D177" s="9"/>
      <c r="E177" s="12" t="str">
        <f t="shared" si="6"/>
        <v>N</v>
      </c>
      <c r="F177" s="12" t="str">
        <f t="shared" si="7"/>
        <v>N</v>
      </c>
      <c r="G177" s="12" t="str">
        <f t="shared" si="8"/>
        <v>N</v>
      </c>
      <c r="H177" s="58"/>
      <c r="I177" s="58"/>
      <c r="J177" s="58"/>
      <c r="K177" s="58"/>
      <c r="L177" s="58"/>
      <c r="M177" s="58"/>
      <c r="N177" s="17" t="s">
        <v>54</v>
      </c>
    </row>
    <row r="178" spans="1:14" x14ac:dyDescent="0.35">
      <c r="A178" s="11" t="s">
        <v>334</v>
      </c>
      <c r="B178" s="27" t="s">
        <v>9</v>
      </c>
      <c r="C178" s="9"/>
      <c r="D178" s="9"/>
      <c r="E178" s="12" t="str">
        <f t="shared" si="6"/>
        <v>N</v>
      </c>
      <c r="F178" s="12" t="str">
        <f t="shared" si="7"/>
        <v>N</v>
      </c>
      <c r="G178" s="12" t="str">
        <f t="shared" si="8"/>
        <v>N</v>
      </c>
      <c r="H178" s="58"/>
      <c r="I178" s="58"/>
      <c r="J178" s="58"/>
      <c r="K178" s="58"/>
      <c r="L178" s="58"/>
      <c r="M178" s="58"/>
      <c r="N178" s="13" t="s">
        <v>9</v>
      </c>
    </row>
    <row r="179" spans="1:14" x14ac:dyDescent="0.35">
      <c r="A179" s="11" t="s">
        <v>335</v>
      </c>
      <c r="B179" s="27" t="s">
        <v>9</v>
      </c>
      <c r="C179" s="9"/>
      <c r="D179" s="9"/>
      <c r="E179" s="12" t="str">
        <f t="shared" si="6"/>
        <v>N</v>
      </c>
      <c r="F179" s="12" t="str">
        <f t="shared" si="7"/>
        <v>N</v>
      </c>
      <c r="G179" s="12" t="str">
        <f t="shared" si="8"/>
        <v>N</v>
      </c>
      <c r="H179" s="58"/>
      <c r="I179" s="58"/>
      <c r="J179" s="58"/>
      <c r="K179" s="58"/>
      <c r="L179" s="58"/>
      <c r="M179" s="58"/>
      <c r="N179" s="13" t="s">
        <v>9</v>
      </c>
    </row>
    <row r="180" spans="1:14" x14ac:dyDescent="0.35">
      <c r="A180" s="11" t="s">
        <v>336</v>
      </c>
      <c r="B180" s="31" t="s">
        <v>23</v>
      </c>
      <c r="C180" s="9"/>
      <c r="D180" s="9" t="s">
        <v>270</v>
      </c>
      <c r="E180" s="12" t="str">
        <f t="shared" si="6"/>
        <v>N</v>
      </c>
      <c r="F180" s="12" t="str">
        <f t="shared" si="7"/>
        <v>N</v>
      </c>
      <c r="G180" s="12" t="str">
        <f t="shared" si="8"/>
        <v>N</v>
      </c>
      <c r="H180" s="58"/>
      <c r="I180" s="58"/>
      <c r="J180" s="58"/>
      <c r="K180" s="58"/>
      <c r="L180" s="58"/>
      <c r="M180" s="58"/>
      <c r="N180" s="9" t="s">
        <v>23</v>
      </c>
    </row>
    <row r="181" spans="1:14" x14ac:dyDescent="0.35">
      <c r="A181" s="11" t="s">
        <v>338</v>
      </c>
      <c r="B181" s="27" t="s">
        <v>9</v>
      </c>
      <c r="C181" s="9"/>
      <c r="D181" s="9"/>
      <c r="E181" s="12" t="str">
        <f t="shared" si="6"/>
        <v>N</v>
      </c>
      <c r="F181" s="12" t="str">
        <f t="shared" si="7"/>
        <v>N</v>
      </c>
      <c r="G181" s="12" t="str">
        <f t="shared" si="8"/>
        <v>N</v>
      </c>
      <c r="H181" s="58"/>
      <c r="I181" s="58"/>
      <c r="J181" s="58"/>
      <c r="K181" s="58"/>
      <c r="L181" s="58"/>
      <c r="M181" s="58"/>
      <c r="N181" s="13" t="s">
        <v>9</v>
      </c>
    </row>
    <row r="182" spans="1:14" x14ac:dyDescent="0.35">
      <c r="A182" s="11" t="s">
        <v>339</v>
      </c>
      <c r="B182" s="31" t="s">
        <v>23</v>
      </c>
      <c r="C182" s="9"/>
      <c r="D182" s="9" t="s">
        <v>270</v>
      </c>
      <c r="E182" s="12" t="str">
        <f t="shared" si="6"/>
        <v>N</v>
      </c>
      <c r="F182" s="12" t="str">
        <f t="shared" si="7"/>
        <v>N</v>
      </c>
      <c r="G182" s="12" t="str">
        <f t="shared" si="8"/>
        <v>N</v>
      </c>
      <c r="H182" s="58"/>
      <c r="I182" s="58"/>
      <c r="J182" s="58"/>
      <c r="K182" s="58"/>
      <c r="L182" s="58"/>
      <c r="M182" s="58"/>
      <c r="N182" s="9" t="s">
        <v>23</v>
      </c>
    </row>
    <row r="183" spans="1:14" x14ac:dyDescent="0.35">
      <c r="A183" s="11" t="s">
        <v>341</v>
      </c>
      <c r="B183" s="27" t="s">
        <v>9</v>
      </c>
      <c r="C183" s="9"/>
      <c r="D183" s="9"/>
      <c r="E183" s="12" t="str">
        <f t="shared" si="6"/>
        <v>N</v>
      </c>
      <c r="F183" s="12" t="str">
        <f t="shared" si="7"/>
        <v>N</v>
      </c>
      <c r="G183" s="12" t="str">
        <f t="shared" si="8"/>
        <v>N</v>
      </c>
      <c r="H183" s="58"/>
      <c r="I183" s="58"/>
      <c r="J183" s="58"/>
      <c r="K183" s="58"/>
      <c r="L183" s="58"/>
      <c r="M183" s="58"/>
      <c r="N183" s="13" t="s">
        <v>9</v>
      </c>
    </row>
    <row r="184" spans="1:14" x14ac:dyDescent="0.35">
      <c r="A184" s="11" t="s">
        <v>342</v>
      </c>
      <c r="B184" s="31" t="s">
        <v>23</v>
      </c>
      <c r="C184" s="9"/>
      <c r="D184" s="9" t="s">
        <v>270</v>
      </c>
      <c r="E184" s="12" t="str">
        <f t="shared" si="6"/>
        <v>N</v>
      </c>
      <c r="F184" s="12" t="str">
        <f t="shared" si="7"/>
        <v>N</v>
      </c>
      <c r="G184" s="12" t="str">
        <f t="shared" si="8"/>
        <v>N</v>
      </c>
      <c r="H184" s="58"/>
      <c r="I184" s="58"/>
      <c r="J184" s="58"/>
      <c r="K184" s="58"/>
      <c r="L184" s="58"/>
      <c r="M184" s="58"/>
      <c r="N184" s="9" t="s">
        <v>23</v>
      </c>
    </row>
    <row r="185" spans="1:14" x14ac:dyDescent="0.35">
      <c r="A185" s="11" t="s">
        <v>343</v>
      </c>
      <c r="B185" s="27" t="s">
        <v>9</v>
      </c>
      <c r="C185" s="9"/>
      <c r="D185" s="9"/>
      <c r="E185" s="12" t="str">
        <f t="shared" si="6"/>
        <v>N</v>
      </c>
      <c r="F185" s="12" t="str">
        <f t="shared" si="7"/>
        <v>N</v>
      </c>
      <c r="G185" s="12" t="str">
        <f t="shared" si="8"/>
        <v>N</v>
      </c>
      <c r="H185" s="58"/>
      <c r="I185" s="58"/>
      <c r="J185" s="58"/>
      <c r="K185" s="58"/>
      <c r="L185" s="58"/>
      <c r="M185" s="58"/>
      <c r="N185" s="13" t="s">
        <v>9</v>
      </c>
    </row>
    <row r="186" spans="1:14" x14ac:dyDescent="0.35">
      <c r="A186" s="11" t="s">
        <v>344</v>
      </c>
      <c r="B186" s="10" t="s">
        <v>345</v>
      </c>
      <c r="C186" s="9">
        <v>8</v>
      </c>
      <c r="D186" s="9" t="s">
        <v>21</v>
      </c>
      <c r="E186" s="12" t="str">
        <f t="shared" si="6"/>
        <v>N</v>
      </c>
      <c r="F186" s="12" t="str">
        <f t="shared" si="7"/>
        <v>Y</v>
      </c>
      <c r="G186" s="12" t="str">
        <f t="shared" si="8"/>
        <v>N</v>
      </c>
      <c r="H186" s="58">
        <v>15.8292</v>
      </c>
      <c r="I186" s="58">
        <v>0.581816</v>
      </c>
      <c r="J186" s="58">
        <v>7.96326</v>
      </c>
      <c r="K186" s="58">
        <v>2.2980299999999998</v>
      </c>
      <c r="L186" s="58">
        <v>21.664999999999999</v>
      </c>
      <c r="M186" s="58">
        <v>135.27699999999999</v>
      </c>
      <c r="N186" s="13" t="s">
        <v>22</v>
      </c>
    </row>
    <row r="187" spans="1:14" x14ac:dyDescent="0.35">
      <c r="A187" s="11" t="s">
        <v>346</v>
      </c>
      <c r="B187" s="10" t="s">
        <v>347</v>
      </c>
      <c r="C187" s="9">
        <v>1</v>
      </c>
      <c r="D187" s="9" t="s">
        <v>21</v>
      </c>
      <c r="E187" s="12" t="str">
        <f t="shared" si="6"/>
        <v>N</v>
      </c>
      <c r="F187" s="12" t="str">
        <f t="shared" si="7"/>
        <v>N</v>
      </c>
      <c r="G187" s="12" t="str">
        <f t="shared" si="8"/>
        <v>Y</v>
      </c>
      <c r="H187" s="58">
        <v>10.750299999999999</v>
      </c>
      <c r="I187" s="58">
        <v>0.749421</v>
      </c>
      <c r="J187" s="58">
        <v>5.4902199999999999</v>
      </c>
      <c r="K187" s="58">
        <v>1.56812</v>
      </c>
      <c r="L187" s="58">
        <v>38.036999999999999</v>
      </c>
      <c r="M187" s="58">
        <v>92.786500000000004</v>
      </c>
      <c r="N187" s="13" t="s">
        <v>22</v>
      </c>
    </row>
    <row r="188" spans="1:14" x14ac:dyDescent="0.35">
      <c r="A188" s="11" t="s">
        <v>348</v>
      </c>
      <c r="B188" s="10" t="s">
        <v>349</v>
      </c>
      <c r="C188" s="9">
        <v>1</v>
      </c>
      <c r="D188" s="9" t="s">
        <v>21</v>
      </c>
      <c r="E188" s="12" t="str">
        <f t="shared" si="6"/>
        <v>N</v>
      </c>
      <c r="F188" s="12" t="str">
        <f t="shared" si="7"/>
        <v>N</v>
      </c>
      <c r="G188" s="12" t="str">
        <f t="shared" si="8"/>
        <v>Y</v>
      </c>
      <c r="H188" s="58">
        <v>9.4419799999999992</v>
      </c>
      <c r="I188" s="58">
        <v>0.67068799999999995</v>
      </c>
      <c r="J188" s="58">
        <v>4.9854099999999999</v>
      </c>
      <c r="K188" s="58">
        <v>1.3288199999999999</v>
      </c>
      <c r="L188" s="58">
        <v>26.992899999999999</v>
      </c>
      <c r="M188" s="58">
        <v>81.392300000000006</v>
      </c>
      <c r="N188" s="13" t="s">
        <v>22</v>
      </c>
    </row>
    <row r="189" spans="1:14" x14ac:dyDescent="0.35">
      <c r="A189" s="11" t="s">
        <v>350</v>
      </c>
      <c r="B189" s="10" t="s">
        <v>351</v>
      </c>
      <c r="C189" s="9">
        <v>1</v>
      </c>
      <c r="D189" s="9" t="s">
        <v>21</v>
      </c>
      <c r="E189" s="12" t="str">
        <f t="shared" si="6"/>
        <v>N</v>
      </c>
      <c r="F189" s="12" t="str">
        <f t="shared" si="7"/>
        <v>N</v>
      </c>
      <c r="G189" s="12" t="str">
        <f t="shared" si="8"/>
        <v>Y</v>
      </c>
      <c r="H189" s="58">
        <v>10.1623</v>
      </c>
      <c r="I189" s="58">
        <v>0.72561900000000001</v>
      </c>
      <c r="J189" s="58">
        <v>5.0965699999999998</v>
      </c>
      <c r="K189" s="58">
        <v>1.59595</v>
      </c>
      <c r="L189" s="58">
        <v>36.443800000000003</v>
      </c>
      <c r="M189" s="58">
        <v>90.188100000000006</v>
      </c>
      <c r="N189" s="13" t="s">
        <v>22</v>
      </c>
    </row>
    <row r="190" spans="1:14" x14ac:dyDescent="0.35">
      <c r="A190" s="11" t="s">
        <v>352</v>
      </c>
      <c r="B190" s="10" t="s">
        <v>353</v>
      </c>
      <c r="C190" s="9">
        <v>1</v>
      </c>
      <c r="D190" s="9" t="s">
        <v>21</v>
      </c>
      <c r="E190" s="12" t="str">
        <f t="shared" si="6"/>
        <v>N</v>
      </c>
      <c r="F190" s="12" t="str">
        <f t="shared" si="7"/>
        <v>N</v>
      </c>
      <c r="G190" s="12" t="str">
        <f t="shared" si="8"/>
        <v>Y</v>
      </c>
      <c r="H190" s="58">
        <v>10.122299999999999</v>
      </c>
      <c r="I190" s="58">
        <v>0.70889500000000005</v>
      </c>
      <c r="J190" s="58">
        <v>5.2481299999999997</v>
      </c>
      <c r="K190" s="58">
        <v>1.48584</v>
      </c>
      <c r="L190" s="58">
        <v>36.433999999999997</v>
      </c>
      <c r="M190" s="58">
        <v>88.305700000000002</v>
      </c>
      <c r="N190" s="13" t="s">
        <v>22</v>
      </c>
    </row>
    <row r="191" spans="1:14" x14ac:dyDescent="0.35">
      <c r="A191" s="11" t="s">
        <v>354</v>
      </c>
      <c r="B191" s="27" t="s">
        <v>9</v>
      </c>
      <c r="C191" s="9"/>
      <c r="D191" s="9"/>
      <c r="E191" s="12" t="str">
        <f t="shared" si="6"/>
        <v>N</v>
      </c>
      <c r="F191" s="12" t="str">
        <f t="shared" si="7"/>
        <v>N</v>
      </c>
      <c r="G191" s="12" t="str">
        <f t="shared" si="8"/>
        <v>N</v>
      </c>
      <c r="H191" s="58"/>
      <c r="I191" s="58"/>
      <c r="J191" s="58"/>
      <c r="K191" s="58"/>
      <c r="L191" s="58"/>
      <c r="M191" s="58"/>
      <c r="N191" s="13" t="s">
        <v>9</v>
      </c>
    </row>
    <row r="192" spans="1:14" x14ac:dyDescent="0.35">
      <c r="A192" s="11" t="s">
        <v>355</v>
      </c>
      <c r="B192" s="10" t="s">
        <v>356</v>
      </c>
      <c r="C192" s="9">
        <v>1</v>
      </c>
      <c r="D192" s="9" t="s">
        <v>21</v>
      </c>
      <c r="E192" s="12" t="str">
        <f t="shared" si="6"/>
        <v>N</v>
      </c>
      <c r="F192" s="12" t="str">
        <f t="shared" si="7"/>
        <v>N</v>
      </c>
      <c r="G192" s="12" t="str">
        <f t="shared" si="8"/>
        <v>Y</v>
      </c>
      <c r="H192" s="58">
        <v>9.4565800000000007</v>
      </c>
      <c r="I192" s="58">
        <v>0.65274200000000004</v>
      </c>
      <c r="J192" s="58">
        <v>4.8631399999999996</v>
      </c>
      <c r="K192" s="58">
        <v>1.53094</v>
      </c>
      <c r="L192" s="58">
        <v>33.586500000000001</v>
      </c>
      <c r="M192" s="58">
        <v>86.285399999999996</v>
      </c>
      <c r="N192" s="13" t="s">
        <v>22</v>
      </c>
    </row>
    <row r="193" spans="1:14" x14ac:dyDescent="0.35">
      <c r="A193" s="11" t="s">
        <v>357</v>
      </c>
      <c r="B193" s="10" t="s">
        <v>358</v>
      </c>
      <c r="C193" s="9">
        <v>1</v>
      </c>
      <c r="D193" s="9" t="s">
        <v>21</v>
      </c>
      <c r="E193" s="12" t="str">
        <f t="shared" si="6"/>
        <v>N</v>
      </c>
      <c r="F193" s="12" t="str">
        <f t="shared" si="7"/>
        <v>N</v>
      </c>
      <c r="G193" s="12" t="str">
        <f t="shared" si="8"/>
        <v>Y</v>
      </c>
      <c r="H193" s="58">
        <v>9.5221400000000003</v>
      </c>
      <c r="I193" s="58">
        <v>0.66979999999999995</v>
      </c>
      <c r="J193" s="58">
        <v>5.0535699999999997</v>
      </c>
      <c r="K193" s="58">
        <v>1.44736</v>
      </c>
      <c r="L193" s="58">
        <v>30.1829</v>
      </c>
      <c r="M193" s="58">
        <v>85.523899999999998</v>
      </c>
      <c r="N193" s="13" t="s">
        <v>22</v>
      </c>
    </row>
    <row r="194" spans="1:14" x14ac:dyDescent="0.35">
      <c r="A194" s="11" t="s">
        <v>359</v>
      </c>
      <c r="B194" s="10" t="s">
        <v>360</v>
      </c>
      <c r="C194" s="9">
        <v>1</v>
      </c>
      <c r="D194" s="9" t="s">
        <v>21</v>
      </c>
      <c r="E194" s="12" t="str">
        <f t="shared" si="6"/>
        <v>N</v>
      </c>
      <c r="F194" s="12" t="str">
        <f t="shared" si="7"/>
        <v>N</v>
      </c>
      <c r="G194" s="12" t="str">
        <f t="shared" si="8"/>
        <v>Y</v>
      </c>
      <c r="H194" s="58">
        <v>9.9126600000000007</v>
      </c>
      <c r="I194" s="58">
        <v>0.68194200000000005</v>
      </c>
      <c r="J194" s="58">
        <v>5.2081400000000002</v>
      </c>
      <c r="K194" s="58">
        <v>1.49593</v>
      </c>
      <c r="L194" s="58">
        <v>31.084900000000001</v>
      </c>
      <c r="M194" s="58">
        <v>88.2667</v>
      </c>
      <c r="N194" s="13" t="s">
        <v>22</v>
      </c>
    </row>
    <row r="195" spans="1:14" x14ac:dyDescent="0.35">
      <c r="A195" s="11" t="s">
        <v>361</v>
      </c>
      <c r="B195" s="10" t="s">
        <v>362</v>
      </c>
      <c r="C195" s="9">
        <v>1</v>
      </c>
      <c r="D195" s="9" t="s">
        <v>21</v>
      </c>
      <c r="E195" s="12" t="str">
        <f t="shared" si="6"/>
        <v>N</v>
      </c>
      <c r="F195" s="12" t="str">
        <f t="shared" si="7"/>
        <v>N</v>
      </c>
      <c r="G195" s="12" t="str">
        <f t="shared" si="8"/>
        <v>Y</v>
      </c>
      <c r="H195" s="58">
        <v>9.5992599999999992</v>
      </c>
      <c r="I195" s="58">
        <v>0.68416999999999994</v>
      </c>
      <c r="J195" s="58">
        <v>5.0319000000000003</v>
      </c>
      <c r="K195" s="58">
        <v>1.39842</v>
      </c>
      <c r="L195" s="58">
        <v>32.410899999999998</v>
      </c>
      <c r="M195" s="58">
        <v>83.885099999999994</v>
      </c>
      <c r="N195" s="13" t="s">
        <v>22</v>
      </c>
    </row>
    <row r="196" spans="1:14" x14ac:dyDescent="0.35">
      <c r="A196" s="11" t="s">
        <v>363</v>
      </c>
      <c r="B196" s="27" t="s">
        <v>4</v>
      </c>
      <c r="C196" s="9"/>
      <c r="D196" s="9"/>
      <c r="E196" s="12" t="str">
        <f t="shared" ref="E196:E259" si="9">IF(LEFT(B196,5)="MSIOD","Y","N")</f>
        <v>N</v>
      </c>
      <c r="F196" s="12" t="str">
        <f t="shared" ref="F196:F259" si="10">IF(
AND(
LEFT(B196,3)="MSI",E196="N"),"Y","N")</f>
        <v>N</v>
      </c>
      <c r="G196" s="12" t="str">
        <f t="shared" ref="G196:G259" si="11">IF(LEFT(B196,5)="DDRIO","Y","N")</f>
        <v>N</v>
      </c>
      <c r="H196" s="58"/>
      <c r="I196" s="58"/>
      <c r="J196" s="58"/>
      <c r="K196" s="58"/>
      <c r="L196" s="58"/>
      <c r="M196" s="58"/>
      <c r="N196" s="9" t="s">
        <v>23</v>
      </c>
    </row>
    <row r="197" spans="1:14" x14ac:dyDescent="0.35">
      <c r="A197" s="11" t="s">
        <v>364</v>
      </c>
      <c r="B197" s="10" t="s">
        <v>365</v>
      </c>
      <c r="C197" s="9">
        <v>8</v>
      </c>
      <c r="D197" s="9" t="s">
        <v>21</v>
      </c>
      <c r="E197" s="12" t="str">
        <f t="shared" si="9"/>
        <v>N</v>
      </c>
      <c r="F197" s="12" t="str">
        <f t="shared" si="10"/>
        <v>Y</v>
      </c>
      <c r="G197" s="12" t="str">
        <f t="shared" si="11"/>
        <v>N</v>
      </c>
      <c r="H197" s="58">
        <v>15.673500000000001</v>
      </c>
      <c r="I197" s="58">
        <v>0.57394000000000001</v>
      </c>
      <c r="J197" s="58">
        <v>7.8642500000000002</v>
      </c>
      <c r="K197" s="58">
        <v>2.3384100000000001</v>
      </c>
      <c r="L197" s="58">
        <v>22.9528</v>
      </c>
      <c r="M197" s="58">
        <v>135.60900000000001</v>
      </c>
      <c r="N197" s="13" t="s">
        <v>22</v>
      </c>
    </row>
    <row r="198" spans="1:14" x14ac:dyDescent="0.35">
      <c r="A198" s="11" t="s">
        <v>366</v>
      </c>
      <c r="B198" s="10" t="s">
        <v>367</v>
      </c>
      <c r="C198" s="9">
        <v>1</v>
      </c>
      <c r="D198" s="9" t="s">
        <v>21</v>
      </c>
      <c r="E198" s="12" t="str">
        <f t="shared" si="9"/>
        <v>N</v>
      </c>
      <c r="F198" s="12" t="str">
        <f t="shared" si="10"/>
        <v>N</v>
      </c>
      <c r="G198" s="12" t="str">
        <f t="shared" si="11"/>
        <v>Y</v>
      </c>
      <c r="H198" s="58">
        <v>10.490500000000001</v>
      </c>
      <c r="I198" s="58">
        <v>0.72940000000000005</v>
      </c>
      <c r="J198" s="58">
        <v>5.4493499999999999</v>
      </c>
      <c r="K198" s="58">
        <v>1.5361</v>
      </c>
      <c r="L198" s="58">
        <v>35.0274</v>
      </c>
      <c r="M198" s="58">
        <v>91.491799999999998</v>
      </c>
      <c r="N198" s="13" t="s">
        <v>22</v>
      </c>
    </row>
    <row r="199" spans="1:14" x14ac:dyDescent="0.35">
      <c r="A199" s="11" t="s">
        <v>368</v>
      </c>
      <c r="B199" s="10" t="s">
        <v>369</v>
      </c>
      <c r="C199" s="9">
        <v>1</v>
      </c>
      <c r="D199" s="9" t="s">
        <v>21</v>
      </c>
      <c r="E199" s="12" t="str">
        <f t="shared" si="9"/>
        <v>N</v>
      </c>
      <c r="F199" s="12" t="str">
        <f t="shared" si="10"/>
        <v>N</v>
      </c>
      <c r="G199" s="12" t="str">
        <f t="shared" si="11"/>
        <v>Y</v>
      </c>
      <c r="H199" s="58">
        <v>9.77881</v>
      </c>
      <c r="I199" s="58">
        <v>0.68248299999999995</v>
      </c>
      <c r="J199" s="58">
        <v>5.0701299999999998</v>
      </c>
      <c r="K199" s="58">
        <v>1.49119</v>
      </c>
      <c r="L199" s="58">
        <v>36.287399999999998</v>
      </c>
      <c r="M199" s="58">
        <v>86.951400000000007</v>
      </c>
      <c r="N199" s="13" t="s">
        <v>22</v>
      </c>
    </row>
    <row r="200" spans="1:14" x14ac:dyDescent="0.35">
      <c r="A200" s="11" t="s">
        <v>370</v>
      </c>
      <c r="B200" s="10" t="s">
        <v>371</v>
      </c>
      <c r="C200" s="9">
        <v>1</v>
      </c>
      <c r="D200" s="9" t="s">
        <v>21</v>
      </c>
      <c r="E200" s="12" t="str">
        <f t="shared" si="9"/>
        <v>N</v>
      </c>
      <c r="F200" s="12" t="str">
        <f t="shared" si="10"/>
        <v>N</v>
      </c>
      <c r="G200" s="12" t="str">
        <f t="shared" si="11"/>
        <v>Y</v>
      </c>
      <c r="H200" s="58">
        <v>10.873100000000001</v>
      </c>
      <c r="I200" s="58">
        <v>0.73370999999999997</v>
      </c>
      <c r="J200" s="58">
        <v>5.4666100000000002</v>
      </c>
      <c r="K200" s="58">
        <v>1.7703</v>
      </c>
      <c r="L200" s="58">
        <v>47.340200000000003</v>
      </c>
      <c r="M200" s="58">
        <v>98.374600000000001</v>
      </c>
      <c r="N200" s="13" t="s">
        <v>22</v>
      </c>
    </row>
    <row r="201" spans="1:14" x14ac:dyDescent="0.35">
      <c r="A201" s="11" t="s">
        <v>372</v>
      </c>
      <c r="B201" s="10" t="s">
        <v>373</v>
      </c>
      <c r="C201" s="9">
        <v>1</v>
      </c>
      <c r="D201" s="9" t="s">
        <v>21</v>
      </c>
      <c r="E201" s="12" t="str">
        <f t="shared" si="9"/>
        <v>N</v>
      </c>
      <c r="F201" s="12" t="str">
        <f t="shared" si="10"/>
        <v>N</v>
      </c>
      <c r="G201" s="12" t="str">
        <f t="shared" si="11"/>
        <v>Y</v>
      </c>
      <c r="H201" s="58">
        <v>10.6953</v>
      </c>
      <c r="I201" s="58">
        <v>0.74069499999999999</v>
      </c>
      <c r="J201" s="58">
        <v>5.6659800000000002</v>
      </c>
      <c r="K201" s="58">
        <v>1.5077199999999999</v>
      </c>
      <c r="L201" s="58">
        <v>36.9101</v>
      </c>
      <c r="M201" s="58">
        <v>92.4268</v>
      </c>
      <c r="N201" s="13" t="s">
        <v>22</v>
      </c>
    </row>
    <row r="202" spans="1:14" x14ac:dyDescent="0.35">
      <c r="A202" s="11" t="s">
        <v>374</v>
      </c>
      <c r="B202" s="27" t="s">
        <v>9</v>
      </c>
      <c r="C202" s="9"/>
      <c r="D202" s="9"/>
      <c r="E202" s="12" t="str">
        <f t="shared" si="9"/>
        <v>N</v>
      </c>
      <c r="F202" s="12" t="str">
        <f t="shared" si="10"/>
        <v>N</v>
      </c>
      <c r="G202" s="12" t="str">
        <f t="shared" si="11"/>
        <v>N</v>
      </c>
      <c r="H202" s="58"/>
      <c r="I202" s="58"/>
      <c r="J202" s="58"/>
      <c r="K202" s="58"/>
      <c r="L202" s="58"/>
      <c r="M202" s="58"/>
      <c r="N202" s="13" t="s">
        <v>9</v>
      </c>
    </row>
    <row r="203" spans="1:14" x14ac:dyDescent="0.35">
      <c r="A203" s="11" t="s">
        <v>375</v>
      </c>
      <c r="B203" s="10" t="s">
        <v>376</v>
      </c>
      <c r="C203" s="9">
        <v>2</v>
      </c>
      <c r="D203" s="9" t="s">
        <v>21</v>
      </c>
      <c r="E203" s="12" t="str">
        <f t="shared" si="9"/>
        <v>N</v>
      </c>
      <c r="F203" s="12" t="str">
        <f t="shared" si="10"/>
        <v>Y</v>
      </c>
      <c r="G203" s="12" t="str">
        <f t="shared" si="11"/>
        <v>N</v>
      </c>
      <c r="H203" s="58">
        <v>14.8291</v>
      </c>
      <c r="I203" s="58">
        <v>0.55976099999999995</v>
      </c>
      <c r="J203" s="58">
        <v>7.67821</v>
      </c>
      <c r="K203" s="58">
        <v>2.1282100000000002</v>
      </c>
      <c r="L203" s="58">
        <v>19.783999999999999</v>
      </c>
      <c r="M203" s="58">
        <v>127.831</v>
      </c>
      <c r="N203" s="13" t="s">
        <v>22</v>
      </c>
    </row>
    <row r="204" spans="1:14" x14ac:dyDescent="0.35">
      <c r="A204" s="11" t="s">
        <v>377</v>
      </c>
      <c r="B204" s="10" t="s">
        <v>378</v>
      </c>
      <c r="C204" s="9">
        <v>2</v>
      </c>
      <c r="D204" s="9" t="s">
        <v>21</v>
      </c>
      <c r="E204" s="12" t="str">
        <f t="shared" si="9"/>
        <v>N</v>
      </c>
      <c r="F204" s="12" t="str">
        <f t="shared" si="10"/>
        <v>Y</v>
      </c>
      <c r="G204" s="12" t="str">
        <f t="shared" si="11"/>
        <v>N</v>
      </c>
      <c r="H204" s="58">
        <v>14.700200000000001</v>
      </c>
      <c r="I204" s="58">
        <v>0.56123299999999998</v>
      </c>
      <c r="J204" s="58">
        <v>7.7471699999999997</v>
      </c>
      <c r="K204" s="58">
        <v>2.1156700000000002</v>
      </c>
      <c r="L204" s="58">
        <v>18.335699999999999</v>
      </c>
      <c r="M204" s="58">
        <v>128.02500000000001</v>
      </c>
      <c r="N204" s="13" t="s">
        <v>22</v>
      </c>
    </row>
    <row r="205" spans="1:14" x14ac:dyDescent="0.35">
      <c r="A205" s="11" t="s">
        <v>379</v>
      </c>
      <c r="B205" s="10" t="s">
        <v>380</v>
      </c>
      <c r="C205" s="9">
        <v>8</v>
      </c>
      <c r="D205" s="9" t="s">
        <v>21</v>
      </c>
      <c r="E205" s="12" t="str">
        <f t="shared" si="9"/>
        <v>N</v>
      </c>
      <c r="F205" s="12" t="str">
        <f t="shared" si="10"/>
        <v>Y</v>
      </c>
      <c r="G205" s="12" t="str">
        <f t="shared" si="11"/>
        <v>N</v>
      </c>
      <c r="H205" s="58">
        <v>13.8744</v>
      </c>
      <c r="I205" s="58">
        <v>0.51503200000000005</v>
      </c>
      <c r="J205" s="58">
        <v>7.0689599999999997</v>
      </c>
      <c r="K205" s="58">
        <v>2.1246</v>
      </c>
      <c r="L205" s="58">
        <v>17.514399999999998</v>
      </c>
      <c r="M205" s="58">
        <v>122.551</v>
      </c>
      <c r="N205" s="13" t="s">
        <v>22</v>
      </c>
    </row>
    <row r="206" spans="1:14" x14ac:dyDescent="0.35">
      <c r="A206" s="11" t="s">
        <v>381</v>
      </c>
      <c r="B206" s="27" t="s">
        <v>9</v>
      </c>
      <c r="C206" s="9"/>
      <c r="D206" s="9"/>
      <c r="E206" s="12" t="str">
        <f t="shared" si="9"/>
        <v>N</v>
      </c>
      <c r="F206" s="12" t="str">
        <f t="shared" si="10"/>
        <v>N</v>
      </c>
      <c r="G206" s="12" t="str">
        <f t="shared" si="11"/>
        <v>N</v>
      </c>
      <c r="H206" s="58"/>
      <c r="I206" s="58"/>
      <c r="J206" s="58"/>
      <c r="K206" s="58"/>
      <c r="L206" s="58"/>
      <c r="M206" s="58"/>
      <c r="N206" s="13" t="s">
        <v>9</v>
      </c>
    </row>
    <row r="207" spans="1:14" x14ac:dyDescent="0.35">
      <c r="A207" s="11" t="s">
        <v>382</v>
      </c>
      <c r="B207" s="10" t="s">
        <v>383</v>
      </c>
      <c r="C207" s="9">
        <v>0</v>
      </c>
      <c r="D207" s="9" t="s">
        <v>21</v>
      </c>
      <c r="E207" s="12" t="str">
        <f t="shared" si="9"/>
        <v>N</v>
      </c>
      <c r="F207" s="12" t="str">
        <f t="shared" si="10"/>
        <v>Y</v>
      </c>
      <c r="G207" s="12" t="str">
        <f t="shared" si="11"/>
        <v>N</v>
      </c>
      <c r="H207" s="58">
        <v>9.9664599999999997</v>
      </c>
      <c r="I207" s="58">
        <v>0.41280800000000001</v>
      </c>
      <c r="J207" s="58">
        <v>5.5790100000000002</v>
      </c>
      <c r="K207" s="58">
        <v>1.6419600000000001</v>
      </c>
      <c r="L207" s="58">
        <v>10.0924</v>
      </c>
      <c r="M207" s="58">
        <v>95.710599999999999</v>
      </c>
      <c r="N207" s="13" t="s">
        <v>22</v>
      </c>
    </row>
    <row r="208" spans="1:14" x14ac:dyDescent="0.35">
      <c r="A208" s="11" t="s">
        <v>384</v>
      </c>
      <c r="B208" s="10" t="s">
        <v>385</v>
      </c>
      <c r="C208" s="9">
        <v>0</v>
      </c>
      <c r="D208" s="9" t="s">
        <v>21</v>
      </c>
      <c r="E208" s="12" t="str">
        <f t="shared" si="9"/>
        <v>N</v>
      </c>
      <c r="F208" s="12" t="str">
        <f t="shared" si="10"/>
        <v>Y</v>
      </c>
      <c r="G208" s="12" t="str">
        <f t="shared" si="11"/>
        <v>N</v>
      </c>
      <c r="H208" s="58">
        <v>9.5848200000000006</v>
      </c>
      <c r="I208" s="58">
        <v>0.41161599999999998</v>
      </c>
      <c r="J208" s="58">
        <v>6.6307499999999999</v>
      </c>
      <c r="K208" s="58">
        <v>1.3393200000000001</v>
      </c>
      <c r="L208" s="58">
        <v>8.2030700000000003</v>
      </c>
      <c r="M208" s="58">
        <v>94.237300000000005</v>
      </c>
      <c r="N208" s="13" t="s">
        <v>22</v>
      </c>
    </row>
    <row r="209" spans="1:14" x14ac:dyDescent="0.35">
      <c r="A209" s="11" t="s">
        <v>386</v>
      </c>
      <c r="B209" s="10" t="s">
        <v>387</v>
      </c>
      <c r="C209" s="9">
        <v>0</v>
      </c>
      <c r="D209" s="9" t="s">
        <v>21</v>
      </c>
      <c r="E209" s="12" t="str">
        <f t="shared" si="9"/>
        <v>N</v>
      </c>
      <c r="F209" s="12" t="str">
        <f t="shared" si="10"/>
        <v>Y</v>
      </c>
      <c r="G209" s="12" t="str">
        <f t="shared" si="11"/>
        <v>N</v>
      </c>
      <c r="H209" s="58">
        <v>9.3719199999999994</v>
      </c>
      <c r="I209" s="58">
        <v>0.40304699999999999</v>
      </c>
      <c r="J209" s="58">
        <v>6.5184699999999998</v>
      </c>
      <c r="K209" s="58">
        <v>1.33579</v>
      </c>
      <c r="L209" s="58">
        <v>6.9659899999999997</v>
      </c>
      <c r="M209" s="58">
        <v>93.312899999999999</v>
      </c>
      <c r="N209" s="13" t="s">
        <v>22</v>
      </c>
    </row>
    <row r="210" spans="1:14" x14ac:dyDescent="0.35">
      <c r="A210" s="11" t="s">
        <v>388</v>
      </c>
      <c r="B210" s="10" t="s">
        <v>389</v>
      </c>
      <c r="C210" s="9">
        <v>0</v>
      </c>
      <c r="D210" s="9" t="s">
        <v>21</v>
      </c>
      <c r="E210" s="12" t="str">
        <f t="shared" si="9"/>
        <v>N</v>
      </c>
      <c r="F210" s="12" t="str">
        <f t="shared" si="10"/>
        <v>Y</v>
      </c>
      <c r="G210" s="12" t="str">
        <f t="shared" si="11"/>
        <v>N</v>
      </c>
      <c r="H210" s="58">
        <v>9.9600000000000009</v>
      </c>
      <c r="I210" s="58">
        <v>0.41808699999999999</v>
      </c>
      <c r="J210" s="58">
        <v>5.7115600000000004</v>
      </c>
      <c r="K210" s="58">
        <v>1.50274</v>
      </c>
      <c r="L210" s="58">
        <v>9.5302199999999999</v>
      </c>
      <c r="M210" s="58">
        <v>92.644599999999997</v>
      </c>
      <c r="N210" s="13" t="s">
        <v>22</v>
      </c>
    </row>
    <row r="211" spans="1:14" x14ac:dyDescent="0.35">
      <c r="A211" s="11" t="s">
        <v>390</v>
      </c>
      <c r="B211" s="27" t="s">
        <v>4</v>
      </c>
      <c r="C211" s="9"/>
      <c r="D211" s="9"/>
      <c r="E211" s="12" t="str">
        <f t="shared" si="9"/>
        <v>N</v>
      </c>
      <c r="F211" s="12" t="str">
        <f t="shared" si="10"/>
        <v>N</v>
      </c>
      <c r="G211" s="12" t="str">
        <f t="shared" si="11"/>
        <v>N</v>
      </c>
      <c r="H211" s="58"/>
      <c r="I211" s="58"/>
      <c r="J211" s="58"/>
      <c r="K211" s="58"/>
      <c r="L211" s="58"/>
      <c r="M211" s="58"/>
      <c r="N211" s="9" t="s">
        <v>23</v>
      </c>
    </row>
    <row r="212" spans="1:14" x14ac:dyDescent="0.35">
      <c r="A212" s="11" t="s">
        <v>391</v>
      </c>
      <c r="B212" s="10" t="s">
        <v>392</v>
      </c>
      <c r="C212" s="9">
        <v>8</v>
      </c>
      <c r="D212" s="9" t="s">
        <v>21</v>
      </c>
      <c r="E212" s="12" t="str">
        <f t="shared" si="9"/>
        <v>N</v>
      </c>
      <c r="F212" s="12" t="str">
        <f t="shared" si="10"/>
        <v>Y</v>
      </c>
      <c r="G212" s="12" t="str">
        <f t="shared" si="11"/>
        <v>N</v>
      </c>
      <c r="H212" s="58">
        <v>16.144500000000001</v>
      </c>
      <c r="I212" s="58">
        <v>0.59579499999999996</v>
      </c>
      <c r="J212" s="58">
        <v>8.1827799999999993</v>
      </c>
      <c r="K212" s="58">
        <v>2.4851000000000001</v>
      </c>
      <c r="L212" s="58">
        <v>21.603200000000001</v>
      </c>
      <c r="M212" s="58">
        <v>142.601</v>
      </c>
      <c r="N212" s="13" t="s">
        <v>22</v>
      </c>
    </row>
    <row r="213" spans="1:14" x14ac:dyDescent="0.35">
      <c r="A213" s="11" t="s">
        <v>393</v>
      </c>
      <c r="B213" s="10" t="s">
        <v>394</v>
      </c>
      <c r="C213" s="9">
        <v>1</v>
      </c>
      <c r="D213" s="9" t="s">
        <v>21</v>
      </c>
      <c r="E213" s="12" t="str">
        <f t="shared" si="9"/>
        <v>N</v>
      </c>
      <c r="F213" s="12" t="str">
        <f t="shared" si="10"/>
        <v>N</v>
      </c>
      <c r="G213" s="12" t="str">
        <f t="shared" si="11"/>
        <v>Y</v>
      </c>
      <c r="H213" s="58">
        <v>10.015599999999999</v>
      </c>
      <c r="I213" s="58">
        <v>0.69024099999999999</v>
      </c>
      <c r="J213" s="58">
        <v>5.2577400000000001</v>
      </c>
      <c r="K213" s="58">
        <v>1.59857</v>
      </c>
      <c r="L213" s="58">
        <v>33.8598</v>
      </c>
      <c r="M213" s="58">
        <v>91.678100000000001</v>
      </c>
      <c r="N213" s="13" t="s">
        <v>22</v>
      </c>
    </row>
    <row r="214" spans="1:14" x14ac:dyDescent="0.35">
      <c r="A214" s="11" t="s">
        <v>395</v>
      </c>
      <c r="B214" s="10" t="s">
        <v>396</v>
      </c>
      <c r="C214" s="9">
        <v>1</v>
      </c>
      <c r="D214" s="9" t="s">
        <v>21</v>
      </c>
      <c r="E214" s="12" t="str">
        <f t="shared" si="9"/>
        <v>N</v>
      </c>
      <c r="F214" s="12" t="str">
        <f t="shared" si="10"/>
        <v>N</v>
      </c>
      <c r="G214" s="12" t="str">
        <f t="shared" si="11"/>
        <v>Y</v>
      </c>
      <c r="H214" s="58">
        <v>9.2039299999999997</v>
      </c>
      <c r="I214" s="58">
        <v>0.66773800000000005</v>
      </c>
      <c r="J214" s="58">
        <v>4.89527</v>
      </c>
      <c r="K214" s="58">
        <v>1.3087200000000001</v>
      </c>
      <c r="L214" s="58">
        <v>27.5076</v>
      </c>
      <c r="M214" s="58">
        <v>80.040899999999993</v>
      </c>
      <c r="N214" s="13" t="s">
        <v>22</v>
      </c>
    </row>
    <row r="215" spans="1:14" x14ac:dyDescent="0.35">
      <c r="A215" s="11" t="s">
        <v>397</v>
      </c>
      <c r="B215" s="27" t="s">
        <v>4</v>
      </c>
      <c r="C215" s="9"/>
      <c r="D215" s="9"/>
      <c r="E215" s="12" t="str">
        <f t="shared" si="9"/>
        <v>N</v>
      </c>
      <c r="F215" s="12" t="str">
        <f t="shared" si="10"/>
        <v>N</v>
      </c>
      <c r="G215" s="12" t="str">
        <f t="shared" si="11"/>
        <v>N</v>
      </c>
      <c r="H215" s="58"/>
      <c r="I215" s="58"/>
      <c r="J215" s="58"/>
      <c r="K215" s="58"/>
      <c r="L215" s="58"/>
      <c r="M215" s="58"/>
      <c r="N215" s="9" t="s">
        <v>23</v>
      </c>
    </row>
    <row r="216" spans="1:14" x14ac:dyDescent="0.35">
      <c r="A216" s="11" t="s">
        <v>398</v>
      </c>
      <c r="B216" s="10" t="s">
        <v>1157</v>
      </c>
      <c r="C216" s="9">
        <v>1</v>
      </c>
      <c r="D216" s="9" t="s">
        <v>21</v>
      </c>
      <c r="E216" s="12" t="str">
        <f t="shared" si="9"/>
        <v>N</v>
      </c>
      <c r="F216" s="12" t="str">
        <f t="shared" si="10"/>
        <v>N</v>
      </c>
      <c r="G216" s="12" t="str">
        <f t="shared" si="11"/>
        <v>Y</v>
      </c>
      <c r="H216" s="58">
        <v>9.6084999999999994</v>
      </c>
      <c r="I216" s="58">
        <v>0.67176499999999995</v>
      </c>
      <c r="J216" s="58">
        <v>5.1227299999999998</v>
      </c>
      <c r="K216" s="58">
        <v>1.4519899999999999</v>
      </c>
      <c r="L216" s="58">
        <v>29.295300000000001</v>
      </c>
      <c r="M216" s="58">
        <v>86.244600000000005</v>
      </c>
      <c r="N216" s="13" t="s">
        <v>22</v>
      </c>
    </row>
    <row r="217" spans="1:14" x14ac:dyDescent="0.35">
      <c r="A217" s="11" t="s">
        <v>399</v>
      </c>
      <c r="B217" s="10" t="s">
        <v>400</v>
      </c>
      <c r="C217" s="9">
        <v>1</v>
      </c>
      <c r="D217" s="9" t="s">
        <v>21</v>
      </c>
      <c r="E217" s="12" t="str">
        <f t="shared" si="9"/>
        <v>N</v>
      </c>
      <c r="F217" s="12" t="str">
        <f t="shared" si="10"/>
        <v>N</v>
      </c>
      <c r="G217" s="12" t="str">
        <f t="shared" si="11"/>
        <v>Y</v>
      </c>
      <c r="H217" s="58">
        <v>8.9426299999999994</v>
      </c>
      <c r="I217" s="58">
        <v>0.62378199999999995</v>
      </c>
      <c r="J217" s="58">
        <v>4.8103199999999999</v>
      </c>
      <c r="K217" s="58">
        <v>1.13825</v>
      </c>
      <c r="L217" s="58">
        <v>20.9575</v>
      </c>
      <c r="M217" s="58">
        <v>73.995599999999996</v>
      </c>
      <c r="N217" s="13" t="s">
        <v>22</v>
      </c>
    </row>
    <row r="218" spans="1:14" x14ac:dyDescent="0.35">
      <c r="A218" s="11" t="s">
        <v>401</v>
      </c>
      <c r="B218" s="10" t="s">
        <v>402</v>
      </c>
      <c r="C218" s="9">
        <v>1</v>
      </c>
      <c r="D218" s="9" t="s">
        <v>21</v>
      </c>
      <c r="E218" s="12" t="str">
        <f t="shared" si="9"/>
        <v>N</v>
      </c>
      <c r="F218" s="12" t="str">
        <f t="shared" si="10"/>
        <v>N</v>
      </c>
      <c r="G218" s="12" t="str">
        <f t="shared" si="11"/>
        <v>Y</v>
      </c>
      <c r="H218" s="58">
        <v>9.1867699999999992</v>
      </c>
      <c r="I218" s="58">
        <v>0.64727199999999996</v>
      </c>
      <c r="J218" s="58">
        <v>5.1565300000000001</v>
      </c>
      <c r="K218" s="58">
        <v>1.2586200000000001</v>
      </c>
      <c r="L218" s="58">
        <v>23.879899999999999</v>
      </c>
      <c r="M218" s="58">
        <v>80.561199999999999</v>
      </c>
      <c r="N218" s="13" t="s">
        <v>22</v>
      </c>
    </row>
    <row r="219" spans="1:14" x14ac:dyDescent="0.35">
      <c r="A219" s="11" t="s">
        <v>403</v>
      </c>
      <c r="B219" s="10" t="s">
        <v>404</v>
      </c>
      <c r="C219" s="9">
        <v>1</v>
      </c>
      <c r="D219" s="9" t="s">
        <v>21</v>
      </c>
      <c r="E219" s="12" t="str">
        <f t="shared" si="9"/>
        <v>N</v>
      </c>
      <c r="F219" s="12" t="str">
        <f t="shared" si="10"/>
        <v>N</v>
      </c>
      <c r="G219" s="12" t="str">
        <f t="shared" si="11"/>
        <v>Y</v>
      </c>
      <c r="H219" s="58">
        <v>8.4551300000000005</v>
      </c>
      <c r="I219" s="58">
        <v>0.61055599999999999</v>
      </c>
      <c r="J219" s="58">
        <v>4.5445099999999998</v>
      </c>
      <c r="K219" s="58">
        <v>1.2177</v>
      </c>
      <c r="L219" s="58">
        <v>19.321100000000001</v>
      </c>
      <c r="M219" s="58">
        <v>74.389899999999997</v>
      </c>
      <c r="N219" s="13" t="s">
        <v>22</v>
      </c>
    </row>
    <row r="220" spans="1:14" x14ac:dyDescent="0.35">
      <c r="A220" s="11" t="s">
        <v>405</v>
      </c>
      <c r="B220" s="27" t="s">
        <v>9</v>
      </c>
      <c r="C220" s="9"/>
      <c r="D220" s="9"/>
      <c r="E220" s="12" t="str">
        <f t="shared" si="9"/>
        <v>N</v>
      </c>
      <c r="F220" s="12" t="str">
        <f t="shared" si="10"/>
        <v>N</v>
      </c>
      <c r="G220" s="12" t="str">
        <f t="shared" si="11"/>
        <v>N</v>
      </c>
      <c r="H220" s="58"/>
      <c r="I220" s="58"/>
      <c r="J220" s="58"/>
      <c r="K220" s="58"/>
      <c r="L220" s="58"/>
      <c r="M220" s="58"/>
      <c r="N220" s="13" t="s">
        <v>9</v>
      </c>
    </row>
    <row r="221" spans="1:14" x14ac:dyDescent="0.35">
      <c r="A221" s="11" t="s">
        <v>406</v>
      </c>
      <c r="B221" s="10" t="s">
        <v>407</v>
      </c>
      <c r="C221" s="9">
        <v>1</v>
      </c>
      <c r="D221" s="9" t="s">
        <v>21</v>
      </c>
      <c r="E221" s="12" t="str">
        <f t="shared" si="9"/>
        <v>N</v>
      </c>
      <c r="F221" s="12" t="str">
        <f t="shared" si="10"/>
        <v>N</v>
      </c>
      <c r="G221" s="12" t="str">
        <f t="shared" si="11"/>
        <v>Y</v>
      </c>
      <c r="H221" s="58">
        <v>9.9242000000000008</v>
      </c>
      <c r="I221" s="58">
        <v>0.68426399999999998</v>
      </c>
      <c r="J221" s="58">
        <v>4.95296</v>
      </c>
      <c r="K221" s="58">
        <v>1.58403</v>
      </c>
      <c r="L221" s="58">
        <v>34.342799999999997</v>
      </c>
      <c r="M221" s="58">
        <v>88.575699999999998</v>
      </c>
      <c r="N221" s="13" t="s">
        <v>22</v>
      </c>
    </row>
    <row r="222" spans="1:14" x14ac:dyDescent="0.35">
      <c r="A222" s="11" t="s">
        <v>408</v>
      </c>
      <c r="B222" s="10" t="s">
        <v>409</v>
      </c>
      <c r="C222" s="9">
        <v>1</v>
      </c>
      <c r="D222" s="9" t="s">
        <v>21</v>
      </c>
      <c r="E222" s="12" t="str">
        <f t="shared" si="9"/>
        <v>N</v>
      </c>
      <c r="F222" s="12" t="str">
        <f t="shared" si="10"/>
        <v>N</v>
      </c>
      <c r="G222" s="12" t="str">
        <f t="shared" si="11"/>
        <v>Y</v>
      </c>
      <c r="H222" s="58">
        <v>9.1112800000000007</v>
      </c>
      <c r="I222" s="58">
        <v>0.63277099999999997</v>
      </c>
      <c r="J222" s="58">
        <v>4.6259100000000002</v>
      </c>
      <c r="K222" s="58">
        <v>1.4583200000000001</v>
      </c>
      <c r="L222" s="58">
        <v>31.729500000000002</v>
      </c>
      <c r="M222" s="58">
        <v>82.134299999999996</v>
      </c>
      <c r="N222" s="13" t="s">
        <v>22</v>
      </c>
    </row>
    <row r="223" spans="1:14" x14ac:dyDescent="0.35">
      <c r="A223" s="11" t="s">
        <v>410</v>
      </c>
      <c r="B223" s="27" t="s">
        <v>411</v>
      </c>
      <c r="C223" s="9"/>
      <c r="D223" s="9"/>
      <c r="E223" s="12" t="str">
        <f t="shared" si="9"/>
        <v>N</v>
      </c>
      <c r="F223" s="12" t="str">
        <f t="shared" si="10"/>
        <v>N</v>
      </c>
      <c r="G223" s="12" t="str">
        <f t="shared" si="11"/>
        <v>N</v>
      </c>
      <c r="H223" s="58"/>
      <c r="I223" s="58"/>
      <c r="J223" s="58"/>
      <c r="K223" s="58"/>
      <c r="L223" s="58"/>
      <c r="M223" s="58"/>
      <c r="N223" s="9" t="s">
        <v>23</v>
      </c>
    </row>
    <row r="224" spans="1:14" x14ac:dyDescent="0.35">
      <c r="A224" s="11" t="s">
        <v>412</v>
      </c>
      <c r="B224" s="10" t="s">
        <v>413</v>
      </c>
      <c r="C224" s="9">
        <v>1</v>
      </c>
      <c r="D224" s="9" t="s">
        <v>21</v>
      </c>
      <c r="E224" s="12" t="str">
        <f t="shared" si="9"/>
        <v>N</v>
      </c>
      <c r="F224" s="12" t="str">
        <f t="shared" si="10"/>
        <v>N</v>
      </c>
      <c r="G224" s="12" t="str">
        <f t="shared" si="11"/>
        <v>Y</v>
      </c>
      <c r="H224" s="58">
        <v>9.1649399999999996</v>
      </c>
      <c r="I224" s="58">
        <v>0.64405500000000004</v>
      </c>
      <c r="J224" s="58">
        <v>4.67096</v>
      </c>
      <c r="K224" s="58">
        <v>1.55911</v>
      </c>
      <c r="L224" s="58">
        <v>33.223700000000001</v>
      </c>
      <c r="M224" s="58">
        <v>85.337900000000005</v>
      </c>
      <c r="N224" s="13" t="s">
        <v>22</v>
      </c>
    </row>
    <row r="225" spans="1:14" x14ac:dyDescent="0.35">
      <c r="A225" s="11" t="s">
        <v>414</v>
      </c>
      <c r="B225" s="10" t="s">
        <v>415</v>
      </c>
      <c r="C225" s="9">
        <v>1</v>
      </c>
      <c r="D225" s="9" t="s">
        <v>21</v>
      </c>
      <c r="E225" s="12" t="str">
        <f t="shared" si="9"/>
        <v>N</v>
      </c>
      <c r="F225" s="12" t="str">
        <f t="shared" si="10"/>
        <v>N</v>
      </c>
      <c r="G225" s="12" t="str">
        <f t="shared" si="11"/>
        <v>Y</v>
      </c>
      <c r="H225" s="58">
        <v>9.5783000000000005</v>
      </c>
      <c r="I225" s="58">
        <v>0.67234799999999995</v>
      </c>
      <c r="J225" s="58">
        <v>4.9790200000000002</v>
      </c>
      <c r="K225" s="58">
        <v>1.5424100000000001</v>
      </c>
      <c r="L225" s="58">
        <v>32.297499999999999</v>
      </c>
      <c r="M225" s="58">
        <v>87.634</v>
      </c>
      <c r="N225" s="13" t="s">
        <v>22</v>
      </c>
    </row>
    <row r="226" spans="1:14" x14ac:dyDescent="0.35">
      <c r="A226" s="11" t="s">
        <v>416</v>
      </c>
      <c r="B226" s="27" t="s">
        <v>4</v>
      </c>
      <c r="C226" s="9"/>
      <c r="D226" s="9"/>
      <c r="E226" s="12" t="str">
        <f t="shared" si="9"/>
        <v>N</v>
      </c>
      <c r="F226" s="12" t="str">
        <f t="shared" si="10"/>
        <v>N</v>
      </c>
      <c r="G226" s="12" t="str">
        <f t="shared" si="11"/>
        <v>N</v>
      </c>
      <c r="H226" s="58"/>
      <c r="I226" s="58"/>
      <c r="J226" s="58"/>
      <c r="K226" s="58"/>
      <c r="L226" s="58"/>
      <c r="M226" s="58"/>
      <c r="N226" s="9" t="s">
        <v>23</v>
      </c>
    </row>
    <row r="227" spans="1:14" x14ac:dyDescent="0.35">
      <c r="A227" s="11" t="s">
        <v>417</v>
      </c>
      <c r="B227" s="10" t="s">
        <v>418</v>
      </c>
      <c r="C227" s="9">
        <v>1</v>
      </c>
      <c r="D227" s="9" t="s">
        <v>21</v>
      </c>
      <c r="E227" s="12" t="str">
        <f t="shared" si="9"/>
        <v>N</v>
      </c>
      <c r="F227" s="12" t="str">
        <f t="shared" si="10"/>
        <v>N</v>
      </c>
      <c r="G227" s="12" t="str">
        <f t="shared" si="11"/>
        <v>Y</v>
      </c>
      <c r="H227" s="58">
        <v>9.32897</v>
      </c>
      <c r="I227" s="58">
        <v>0.61960099999999996</v>
      </c>
      <c r="J227" s="58">
        <v>5.0150100000000002</v>
      </c>
      <c r="K227" s="58">
        <v>1.28345</v>
      </c>
      <c r="L227" s="58">
        <v>28.351299999999998</v>
      </c>
      <c r="M227" s="58">
        <v>80.227800000000002</v>
      </c>
      <c r="N227" s="13" t="s">
        <v>22</v>
      </c>
    </row>
    <row r="228" spans="1:14" x14ac:dyDescent="0.35">
      <c r="A228" s="11" t="s">
        <v>419</v>
      </c>
      <c r="B228" s="10" t="s">
        <v>420</v>
      </c>
      <c r="C228" s="9">
        <v>2</v>
      </c>
      <c r="D228" s="9" t="s">
        <v>21</v>
      </c>
      <c r="E228" s="12" t="str">
        <f t="shared" si="9"/>
        <v>N</v>
      </c>
      <c r="F228" s="12" t="str">
        <f t="shared" si="10"/>
        <v>Y</v>
      </c>
      <c r="G228" s="12" t="str">
        <f t="shared" si="11"/>
        <v>N</v>
      </c>
      <c r="H228" s="58">
        <v>12.283300000000001</v>
      </c>
      <c r="I228" s="58">
        <v>0.47212799999999999</v>
      </c>
      <c r="J228" s="58">
        <v>6.4201499999999996</v>
      </c>
      <c r="K228" s="58">
        <v>1.89524</v>
      </c>
      <c r="L228" s="58">
        <v>15.416499999999999</v>
      </c>
      <c r="M228" s="58">
        <v>110.307</v>
      </c>
      <c r="N228" s="13" t="s">
        <v>22</v>
      </c>
    </row>
    <row r="229" spans="1:14" x14ac:dyDescent="0.35">
      <c r="A229" s="11" t="s">
        <v>421</v>
      </c>
      <c r="B229" s="10" t="s">
        <v>422</v>
      </c>
      <c r="C229" s="9">
        <v>2</v>
      </c>
      <c r="D229" s="9" t="s">
        <v>21</v>
      </c>
      <c r="E229" s="12" t="str">
        <f t="shared" si="9"/>
        <v>N</v>
      </c>
      <c r="F229" s="12" t="str">
        <f t="shared" si="10"/>
        <v>Y</v>
      </c>
      <c r="G229" s="12" t="str">
        <f t="shared" si="11"/>
        <v>N</v>
      </c>
      <c r="H229" s="58">
        <v>12.269600000000001</v>
      </c>
      <c r="I229" s="58">
        <v>0.47565299999999999</v>
      </c>
      <c r="J229" s="58">
        <v>6.5151300000000001</v>
      </c>
      <c r="K229" s="58">
        <v>1.8579699999999999</v>
      </c>
      <c r="L229" s="58">
        <v>14.9663</v>
      </c>
      <c r="M229" s="58">
        <v>110.02200000000001</v>
      </c>
      <c r="N229" s="13" t="s">
        <v>22</v>
      </c>
    </row>
    <row r="230" spans="1:14" x14ac:dyDescent="0.35">
      <c r="A230" s="11" t="s">
        <v>423</v>
      </c>
      <c r="B230" s="10" t="s">
        <v>424</v>
      </c>
      <c r="C230" s="9">
        <v>2</v>
      </c>
      <c r="D230" s="9" t="s">
        <v>21</v>
      </c>
      <c r="E230" s="12" t="str">
        <f t="shared" si="9"/>
        <v>N</v>
      </c>
      <c r="F230" s="12" t="str">
        <f t="shared" si="10"/>
        <v>Y</v>
      </c>
      <c r="G230" s="12" t="str">
        <f t="shared" si="11"/>
        <v>N</v>
      </c>
      <c r="H230" s="58">
        <v>13.7234</v>
      </c>
      <c r="I230" s="58">
        <v>0.53170600000000001</v>
      </c>
      <c r="J230" s="58">
        <v>7.3539399999999997</v>
      </c>
      <c r="K230" s="58">
        <v>2.0291899999999998</v>
      </c>
      <c r="L230" s="58">
        <v>18.223600000000001</v>
      </c>
      <c r="M230" s="58">
        <v>122.158</v>
      </c>
      <c r="N230" s="13" t="s">
        <v>22</v>
      </c>
    </row>
    <row r="231" spans="1:14" x14ac:dyDescent="0.35">
      <c r="A231" s="11" t="s">
        <v>425</v>
      </c>
      <c r="B231" s="10" t="s">
        <v>426</v>
      </c>
      <c r="C231" s="9">
        <v>8</v>
      </c>
      <c r="D231" s="9" t="s">
        <v>21</v>
      </c>
      <c r="E231" s="12" t="str">
        <f t="shared" si="9"/>
        <v>N</v>
      </c>
      <c r="F231" s="12" t="str">
        <f t="shared" si="10"/>
        <v>Y</v>
      </c>
      <c r="G231" s="12" t="str">
        <f t="shared" si="11"/>
        <v>N</v>
      </c>
      <c r="H231" s="58">
        <v>13.7271</v>
      </c>
      <c r="I231" s="58">
        <v>0.508938</v>
      </c>
      <c r="J231" s="58">
        <v>6.9952399999999999</v>
      </c>
      <c r="K231" s="58">
        <v>2.0083500000000001</v>
      </c>
      <c r="L231" s="58">
        <v>16.4589</v>
      </c>
      <c r="M231" s="58">
        <v>118.52800000000001</v>
      </c>
      <c r="N231" s="13" t="s">
        <v>22</v>
      </c>
    </row>
    <row r="232" spans="1:14" x14ac:dyDescent="0.35">
      <c r="A232" s="11" t="s">
        <v>427</v>
      </c>
      <c r="B232" s="10" t="s">
        <v>428</v>
      </c>
      <c r="C232" s="9">
        <v>0</v>
      </c>
      <c r="D232" s="9" t="s">
        <v>21</v>
      </c>
      <c r="E232" s="12" t="str">
        <f t="shared" si="9"/>
        <v>N</v>
      </c>
      <c r="F232" s="12" t="str">
        <f t="shared" si="10"/>
        <v>Y</v>
      </c>
      <c r="G232" s="12" t="str">
        <f t="shared" si="11"/>
        <v>N</v>
      </c>
      <c r="H232" s="58">
        <v>10.358000000000001</v>
      </c>
      <c r="I232" s="58">
        <v>0.42965900000000001</v>
      </c>
      <c r="J232" s="58">
        <v>5.8455899999999996</v>
      </c>
      <c r="K232" s="58">
        <v>1.3333900000000001</v>
      </c>
      <c r="L232" s="58">
        <v>7.2952399999999997</v>
      </c>
      <c r="M232" s="58">
        <v>88.286199999999994</v>
      </c>
      <c r="N232" s="13" t="s">
        <v>22</v>
      </c>
    </row>
    <row r="233" spans="1:14" x14ac:dyDescent="0.35">
      <c r="A233" s="11" t="s">
        <v>429</v>
      </c>
      <c r="B233" s="10" t="s">
        <v>430</v>
      </c>
      <c r="C233" s="9">
        <v>0</v>
      </c>
      <c r="D233" s="9" t="s">
        <v>21</v>
      </c>
      <c r="E233" s="12" t="str">
        <f t="shared" si="9"/>
        <v>N</v>
      </c>
      <c r="F233" s="12" t="str">
        <f t="shared" si="10"/>
        <v>Y</v>
      </c>
      <c r="G233" s="12" t="str">
        <f t="shared" si="11"/>
        <v>N</v>
      </c>
      <c r="H233" s="58">
        <v>10.3584</v>
      </c>
      <c r="I233" s="58">
        <v>0.43156600000000001</v>
      </c>
      <c r="J233" s="58">
        <v>5.8579800000000004</v>
      </c>
      <c r="K233" s="58">
        <v>1.4297</v>
      </c>
      <c r="L233" s="58">
        <v>8.8887900000000002</v>
      </c>
      <c r="M233" s="58">
        <v>91.516000000000005</v>
      </c>
      <c r="N233" s="13" t="s">
        <v>22</v>
      </c>
    </row>
    <row r="234" spans="1:14" x14ac:dyDescent="0.35">
      <c r="A234" s="11" t="s">
        <v>431</v>
      </c>
      <c r="B234" s="10" t="s">
        <v>432</v>
      </c>
      <c r="C234" s="9">
        <v>0</v>
      </c>
      <c r="D234" s="9" t="s">
        <v>21</v>
      </c>
      <c r="E234" s="12" t="str">
        <f t="shared" si="9"/>
        <v>N</v>
      </c>
      <c r="F234" s="12" t="str">
        <f t="shared" si="10"/>
        <v>Y</v>
      </c>
      <c r="G234" s="12" t="str">
        <f t="shared" si="11"/>
        <v>N</v>
      </c>
      <c r="H234" s="58">
        <v>9.5401900000000008</v>
      </c>
      <c r="I234" s="58">
        <v>0.40276899999999999</v>
      </c>
      <c r="J234" s="58">
        <v>5.4923999999999999</v>
      </c>
      <c r="K234" s="58">
        <v>1.5166900000000001</v>
      </c>
      <c r="L234" s="58">
        <v>7.7840699999999998</v>
      </c>
      <c r="M234" s="58">
        <v>91.270300000000006</v>
      </c>
      <c r="N234" s="13" t="s">
        <v>22</v>
      </c>
    </row>
    <row r="235" spans="1:14" x14ac:dyDescent="0.35">
      <c r="A235" s="11" t="s">
        <v>433</v>
      </c>
      <c r="B235" s="27" t="s">
        <v>9</v>
      </c>
      <c r="C235" s="9"/>
      <c r="D235" s="9"/>
      <c r="E235" s="12" t="str">
        <f t="shared" si="9"/>
        <v>N</v>
      </c>
      <c r="F235" s="12" t="str">
        <f t="shared" si="10"/>
        <v>N</v>
      </c>
      <c r="G235" s="12" t="str">
        <f t="shared" si="11"/>
        <v>N</v>
      </c>
      <c r="H235" s="58"/>
      <c r="I235" s="58"/>
      <c r="J235" s="58"/>
      <c r="K235" s="58"/>
      <c r="L235" s="58"/>
      <c r="M235" s="58"/>
      <c r="N235" s="13" t="s">
        <v>9</v>
      </c>
    </row>
    <row r="236" spans="1:14" x14ac:dyDescent="0.35">
      <c r="A236" s="11" t="s">
        <v>434</v>
      </c>
      <c r="B236" s="10" t="s">
        <v>435</v>
      </c>
      <c r="C236" s="9">
        <v>0</v>
      </c>
      <c r="D236" s="9" t="s">
        <v>21</v>
      </c>
      <c r="E236" s="12" t="str">
        <f t="shared" si="9"/>
        <v>N</v>
      </c>
      <c r="F236" s="12" t="str">
        <f t="shared" si="10"/>
        <v>Y</v>
      </c>
      <c r="G236" s="12" t="str">
        <f t="shared" si="11"/>
        <v>N</v>
      </c>
      <c r="H236" s="58">
        <v>7.8932399999999996</v>
      </c>
      <c r="I236" s="58">
        <v>0.353686</v>
      </c>
      <c r="J236" s="58">
        <v>4.8335400000000002</v>
      </c>
      <c r="K236" s="58">
        <v>0.98443700000000001</v>
      </c>
      <c r="L236" s="58">
        <v>4.2544899999999997</v>
      </c>
      <c r="M236" s="58">
        <v>68.980500000000006</v>
      </c>
      <c r="N236" s="13" t="s">
        <v>22</v>
      </c>
    </row>
    <row r="237" spans="1:14" x14ac:dyDescent="0.35">
      <c r="A237" s="11" t="s">
        <v>436</v>
      </c>
      <c r="B237" s="10" t="s">
        <v>437</v>
      </c>
      <c r="C237" s="9">
        <v>1</v>
      </c>
      <c r="D237" s="9" t="s">
        <v>21</v>
      </c>
      <c r="E237" s="12" t="str">
        <f t="shared" si="9"/>
        <v>N</v>
      </c>
      <c r="F237" s="12" t="str">
        <f t="shared" si="10"/>
        <v>N</v>
      </c>
      <c r="G237" s="12" t="str">
        <f t="shared" si="11"/>
        <v>Y</v>
      </c>
      <c r="H237" s="58">
        <v>9.9457599999999999</v>
      </c>
      <c r="I237" s="58">
        <v>0.69323999999999997</v>
      </c>
      <c r="J237" s="58">
        <v>5.2719500000000004</v>
      </c>
      <c r="K237" s="58">
        <v>1.4335199999999999</v>
      </c>
      <c r="L237" s="58">
        <v>29.521999999999998</v>
      </c>
      <c r="M237" s="58">
        <v>86.933400000000006</v>
      </c>
      <c r="N237" s="13" t="s">
        <v>22</v>
      </c>
    </row>
    <row r="238" spans="1:14" x14ac:dyDescent="0.35">
      <c r="A238" s="11" t="s">
        <v>438</v>
      </c>
      <c r="B238" s="10" t="s">
        <v>439</v>
      </c>
      <c r="C238" s="9">
        <v>8</v>
      </c>
      <c r="D238" s="9" t="s">
        <v>21</v>
      </c>
      <c r="E238" s="12" t="str">
        <f t="shared" si="9"/>
        <v>N</v>
      </c>
      <c r="F238" s="12" t="str">
        <f t="shared" si="10"/>
        <v>Y</v>
      </c>
      <c r="G238" s="12" t="str">
        <f t="shared" si="11"/>
        <v>N</v>
      </c>
      <c r="H238" s="58">
        <v>15.146800000000001</v>
      </c>
      <c r="I238" s="58">
        <v>0.57118000000000002</v>
      </c>
      <c r="J238" s="58">
        <v>7.9328099999999999</v>
      </c>
      <c r="K238" s="58">
        <v>2.2987600000000001</v>
      </c>
      <c r="L238" s="58">
        <v>19.678899999999999</v>
      </c>
      <c r="M238" s="58">
        <v>135.03899999999999</v>
      </c>
      <c r="N238" s="13" t="s">
        <v>22</v>
      </c>
    </row>
    <row r="239" spans="1:14" x14ac:dyDescent="0.35">
      <c r="A239" s="11" t="s">
        <v>440</v>
      </c>
      <c r="B239" s="27" t="s">
        <v>9</v>
      </c>
      <c r="C239" s="9"/>
      <c r="D239" s="9"/>
      <c r="E239" s="12" t="str">
        <f t="shared" si="9"/>
        <v>N</v>
      </c>
      <c r="F239" s="12" t="str">
        <f t="shared" si="10"/>
        <v>N</v>
      </c>
      <c r="G239" s="12" t="str">
        <f t="shared" si="11"/>
        <v>N</v>
      </c>
      <c r="H239" s="58"/>
      <c r="I239" s="58"/>
      <c r="J239" s="58"/>
      <c r="K239" s="58"/>
      <c r="L239" s="58"/>
      <c r="M239" s="58"/>
      <c r="N239" s="13" t="s">
        <v>9</v>
      </c>
    </row>
    <row r="240" spans="1:14" x14ac:dyDescent="0.35">
      <c r="A240" s="11" t="s">
        <v>441</v>
      </c>
      <c r="B240" s="10" t="s">
        <v>442</v>
      </c>
      <c r="C240" s="9">
        <v>1</v>
      </c>
      <c r="D240" s="9" t="s">
        <v>21</v>
      </c>
      <c r="E240" s="12" t="str">
        <f t="shared" si="9"/>
        <v>N</v>
      </c>
      <c r="F240" s="12" t="str">
        <f t="shared" si="10"/>
        <v>N</v>
      </c>
      <c r="G240" s="12" t="str">
        <f t="shared" si="11"/>
        <v>Y</v>
      </c>
      <c r="H240" s="58">
        <v>7.2108299999999996</v>
      </c>
      <c r="I240" s="58">
        <v>0.55368099999999998</v>
      </c>
      <c r="J240" s="58">
        <v>3.8082600000000002</v>
      </c>
      <c r="K240" s="58">
        <v>1.1189499999999999</v>
      </c>
      <c r="L240" s="58">
        <v>6.6007800000000003</v>
      </c>
      <c r="M240" s="58">
        <v>65.278300000000002</v>
      </c>
      <c r="N240" s="13" t="s">
        <v>22</v>
      </c>
    </row>
    <row r="241" spans="1:14" x14ac:dyDescent="0.35">
      <c r="A241" s="11" t="s">
        <v>443</v>
      </c>
      <c r="B241" s="10" t="s">
        <v>24</v>
      </c>
      <c r="C241" s="9">
        <v>1</v>
      </c>
      <c r="D241" s="9"/>
      <c r="E241" s="12" t="str">
        <f t="shared" si="9"/>
        <v>N</v>
      </c>
      <c r="F241" s="12" t="str">
        <f t="shared" si="10"/>
        <v>N</v>
      </c>
      <c r="G241" s="12" t="str">
        <f t="shared" si="11"/>
        <v>N</v>
      </c>
      <c r="H241" s="58">
        <v>9.3130699999999997</v>
      </c>
      <c r="I241" s="58">
        <v>0.66530400000000001</v>
      </c>
      <c r="J241" s="58">
        <v>4.9718</v>
      </c>
      <c r="K241" s="58">
        <v>1.4281999999999999</v>
      </c>
      <c r="L241" s="58">
        <v>25.533300000000001</v>
      </c>
      <c r="M241" s="58">
        <v>84.265699999999995</v>
      </c>
      <c r="N241" s="17" t="s">
        <v>46</v>
      </c>
    </row>
    <row r="242" spans="1:14" x14ac:dyDescent="0.35">
      <c r="A242" s="11" t="s">
        <v>444</v>
      </c>
      <c r="B242" s="10" t="s">
        <v>1158</v>
      </c>
      <c r="C242" s="9">
        <v>1</v>
      </c>
      <c r="D242" s="9" t="s">
        <v>21</v>
      </c>
      <c r="E242" s="12" t="str">
        <f t="shared" si="9"/>
        <v>N</v>
      </c>
      <c r="F242" s="12" t="str">
        <f t="shared" si="10"/>
        <v>N</v>
      </c>
      <c r="G242" s="12" t="str">
        <f t="shared" si="11"/>
        <v>Y</v>
      </c>
      <c r="H242" s="58">
        <v>9.3238900000000005</v>
      </c>
      <c r="I242" s="58">
        <v>0.64694099999999999</v>
      </c>
      <c r="J242" s="58">
        <v>4.8586499999999999</v>
      </c>
      <c r="K242" s="58">
        <v>1.2875300000000001</v>
      </c>
      <c r="L242" s="58">
        <v>27.507899999999999</v>
      </c>
      <c r="M242" s="58">
        <v>79.092799999999997</v>
      </c>
      <c r="N242" s="13" t="s">
        <v>22</v>
      </c>
    </row>
    <row r="243" spans="1:14" x14ac:dyDescent="0.35">
      <c r="A243" s="11" t="s">
        <v>445</v>
      </c>
      <c r="B243" s="10" t="s">
        <v>446</v>
      </c>
      <c r="C243" s="9">
        <v>1</v>
      </c>
      <c r="D243" s="9" t="s">
        <v>21</v>
      </c>
      <c r="E243" s="12" t="str">
        <f t="shared" si="9"/>
        <v>N</v>
      </c>
      <c r="F243" s="12" t="str">
        <f t="shared" si="10"/>
        <v>N</v>
      </c>
      <c r="G243" s="12" t="str">
        <f t="shared" si="11"/>
        <v>Y</v>
      </c>
      <c r="H243" s="58">
        <v>9.2308900000000005</v>
      </c>
      <c r="I243" s="58">
        <v>0.66053799999999996</v>
      </c>
      <c r="J243" s="58">
        <v>4.8975600000000004</v>
      </c>
      <c r="K243" s="58">
        <v>1.39052</v>
      </c>
      <c r="L243" s="58">
        <v>20.453700000000001</v>
      </c>
      <c r="M243" s="58">
        <v>82.523700000000005</v>
      </c>
      <c r="N243" s="13" t="s">
        <v>22</v>
      </c>
    </row>
    <row r="244" spans="1:14" x14ac:dyDescent="0.35">
      <c r="A244" s="11" t="s">
        <v>447</v>
      </c>
      <c r="B244" s="27" t="s">
        <v>4</v>
      </c>
      <c r="C244" s="9"/>
      <c r="D244" s="9"/>
      <c r="E244" s="12" t="str">
        <f t="shared" si="9"/>
        <v>N</v>
      </c>
      <c r="F244" s="12" t="str">
        <f t="shared" si="10"/>
        <v>N</v>
      </c>
      <c r="G244" s="12" t="str">
        <f t="shared" si="11"/>
        <v>N</v>
      </c>
      <c r="H244" s="58"/>
      <c r="I244" s="58"/>
      <c r="J244" s="58"/>
      <c r="K244" s="58"/>
      <c r="L244" s="58"/>
      <c r="M244" s="58"/>
      <c r="N244" s="9" t="s">
        <v>23</v>
      </c>
    </row>
    <row r="245" spans="1:14" x14ac:dyDescent="0.35">
      <c r="A245" s="11" t="s">
        <v>448</v>
      </c>
      <c r="B245" s="10" t="s">
        <v>449</v>
      </c>
      <c r="C245" s="9">
        <v>1</v>
      </c>
      <c r="D245" s="9" t="s">
        <v>21</v>
      </c>
      <c r="E245" s="12" t="str">
        <f t="shared" si="9"/>
        <v>N</v>
      </c>
      <c r="F245" s="12" t="str">
        <f t="shared" si="10"/>
        <v>N</v>
      </c>
      <c r="G245" s="12" t="str">
        <f t="shared" si="11"/>
        <v>Y</v>
      </c>
      <c r="H245" s="58">
        <v>8.93919</v>
      </c>
      <c r="I245" s="58">
        <v>0.61738000000000004</v>
      </c>
      <c r="J245" s="58">
        <v>4.6984000000000004</v>
      </c>
      <c r="K245" s="58">
        <v>1.38822</v>
      </c>
      <c r="L245" s="58">
        <v>19.500599999999999</v>
      </c>
      <c r="M245" s="58">
        <v>80.761600000000001</v>
      </c>
      <c r="N245" s="13" t="s">
        <v>22</v>
      </c>
    </row>
    <row r="246" spans="1:14" x14ac:dyDescent="0.35">
      <c r="A246" s="11" t="s">
        <v>450</v>
      </c>
      <c r="B246" s="10" t="s">
        <v>451</v>
      </c>
      <c r="C246" s="9">
        <v>1</v>
      </c>
      <c r="D246" s="9" t="s">
        <v>21</v>
      </c>
      <c r="E246" s="12" t="str">
        <f t="shared" si="9"/>
        <v>N</v>
      </c>
      <c r="F246" s="12" t="str">
        <f t="shared" si="10"/>
        <v>N</v>
      </c>
      <c r="G246" s="12" t="str">
        <f t="shared" si="11"/>
        <v>Y</v>
      </c>
      <c r="H246" s="58">
        <v>7.9277199999999999</v>
      </c>
      <c r="I246" s="58">
        <v>0.56465299999999996</v>
      </c>
      <c r="J246" s="58">
        <v>4.4497</v>
      </c>
      <c r="K246" s="58">
        <v>1.1542699999999999</v>
      </c>
      <c r="L246" s="58">
        <v>8.9942700000000002</v>
      </c>
      <c r="M246" s="58">
        <v>71.667000000000002</v>
      </c>
      <c r="N246" s="13" t="s">
        <v>22</v>
      </c>
    </row>
    <row r="247" spans="1:14" x14ac:dyDescent="0.35">
      <c r="A247" s="11" t="s">
        <v>452</v>
      </c>
      <c r="B247" s="10" t="s">
        <v>453</v>
      </c>
      <c r="C247" s="9">
        <v>1</v>
      </c>
      <c r="D247" s="9" t="s">
        <v>21</v>
      </c>
      <c r="E247" s="12" t="str">
        <f t="shared" si="9"/>
        <v>N</v>
      </c>
      <c r="F247" s="12" t="str">
        <f t="shared" si="10"/>
        <v>N</v>
      </c>
      <c r="G247" s="12" t="str">
        <f t="shared" si="11"/>
        <v>Y</v>
      </c>
      <c r="H247" s="58">
        <v>7.9976099999999999</v>
      </c>
      <c r="I247" s="58">
        <v>0.57408700000000001</v>
      </c>
      <c r="J247" s="58">
        <v>4.4233599999999997</v>
      </c>
      <c r="K247" s="58">
        <v>1.2476400000000001</v>
      </c>
      <c r="L247" s="58">
        <v>13.825200000000001</v>
      </c>
      <c r="M247" s="58">
        <v>74.288300000000007</v>
      </c>
      <c r="N247" s="13" t="s">
        <v>22</v>
      </c>
    </row>
    <row r="248" spans="1:14" x14ac:dyDescent="0.35">
      <c r="A248" s="11" t="s">
        <v>454</v>
      </c>
      <c r="B248" s="10" t="s">
        <v>455</v>
      </c>
      <c r="C248" s="9">
        <v>1</v>
      </c>
      <c r="D248" s="9" t="s">
        <v>21</v>
      </c>
      <c r="E248" s="12" t="str">
        <f t="shared" si="9"/>
        <v>N</v>
      </c>
      <c r="F248" s="12" t="str">
        <f t="shared" si="10"/>
        <v>N</v>
      </c>
      <c r="G248" s="12" t="str">
        <f t="shared" si="11"/>
        <v>Y</v>
      </c>
      <c r="H248" s="58">
        <v>8.6255400000000009</v>
      </c>
      <c r="I248" s="58">
        <v>0.58287199999999995</v>
      </c>
      <c r="J248" s="58">
        <v>4.49505</v>
      </c>
      <c r="K248" s="58">
        <v>1.31942</v>
      </c>
      <c r="L248" s="58">
        <v>21.825399999999998</v>
      </c>
      <c r="M248" s="58">
        <v>77.012200000000007</v>
      </c>
      <c r="N248" s="13" t="s">
        <v>22</v>
      </c>
    </row>
    <row r="249" spans="1:14" x14ac:dyDescent="0.35">
      <c r="A249" s="11" t="s">
        <v>456</v>
      </c>
      <c r="B249" s="10" t="s">
        <v>457</v>
      </c>
      <c r="C249" s="9">
        <v>8</v>
      </c>
      <c r="D249" s="9" t="s">
        <v>21</v>
      </c>
      <c r="E249" s="12" t="str">
        <f t="shared" si="9"/>
        <v>N</v>
      </c>
      <c r="F249" s="12" t="str">
        <f t="shared" si="10"/>
        <v>Y</v>
      </c>
      <c r="G249" s="12" t="str">
        <f t="shared" si="11"/>
        <v>N</v>
      </c>
      <c r="H249" s="58">
        <v>15.823600000000001</v>
      </c>
      <c r="I249" s="58">
        <v>0.58585299999999996</v>
      </c>
      <c r="J249" s="58">
        <v>8.06386</v>
      </c>
      <c r="K249" s="58">
        <v>2.3837100000000002</v>
      </c>
      <c r="L249" s="58">
        <v>18.945499999999999</v>
      </c>
      <c r="M249" s="58">
        <v>138.643</v>
      </c>
      <c r="N249" s="13" t="s">
        <v>22</v>
      </c>
    </row>
    <row r="250" spans="1:14" x14ac:dyDescent="0.35">
      <c r="A250" s="11" t="s">
        <v>458</v>
      </c>
      <c r="B250" s="27" t="s">
        <v>9</v>
      </c>
      <c r="C250" s="9"/>
      <c r="D250" s="9"/>
      <c r="E250" s="12" t="str">
        <f t="shared" si="9"/>
        <v>N</v>
      </c>
      <c r="F250" s="12" t="str">
        <f t="shared" si="10"/>
        <v>N</v>
      </c>
      <c r="G250" s="12" t="str">
        <f t="shared" si="11"/>
        <v>N</v>
      </c>
      <c r="H250" s="58"/>
      <c r="I250" s="58"/>
      <c r="J250" s="58"/>
      <c r="K250" s="58"/>
      <c r="L250" s="58"/>
      <c r="M250" s="58"/>
      <c r="N250" s="13" t="s">
        <v>9</v>
      </c>
    </row>
    <row r="251" spans="1:14" x14ac:dyDescent="0.35">
      <c r="A251" s="11" t="s">
        <v>459</v>
      </c>
      <c r="B251" s="10" t="s">
        <v>460</v>
      </c>
      <c r="C251" s="9">
        <v>1</v>
      </c>
      <c r="D251" s="9" t="s">
        <v>21</v>
      </c>
      <c r="E251" s="12" t="str">
        <f t="shared" si="9"/>
        <v>N</v>
      </c>
      <c r="F251" s="12" t="str">
        <f t="shared" si="10"/>
        <v>N</v>
      </c>
      <c r="G251" s="12" t="str">
        <f t="shared" si="11"/>
        <v>Y</v>
      </c>
      <c r="H251" s="58">
        <v>7.79833</v>
      </c>
      <c r="I251" s="58">
        <v>0.56490399999999996</v>
      </c>
      <c r="J251" s="58">
        <v>4.3617400000000002</v>
      </c>
      <c r="K251" s="58">
        <v>1.20703</v>
      </c>
      <c r="L251" s="58">
        <v>13.170999999999999</v>
      </c>
      <c r="M251" s="58">
        <v>72.558700000000002</v>
      </c>
      <c r="N251" s="13" t="s">
        <v>22</v>
      </c>
    </row>
    <row r="252" spans="1:14" x14ac:dyDescent="0.35">
      <c r="A252" s="11" t="s">
        <v>461</v>
      </c>
      <c r="B252" s="10" t="s">
        <v>462</v>
      </c>
      <c r="C252" s="9">
        <v>1</v>
      </c>
      <c r="D252" s="9" t="s">
        <v>21</v>
      </c>
      <c r="E252" s="12" t="str">
        <f t="shared" si="9"/>
        <v>N</v>
      </c>
      <c r="F252" s="12" t="str">
        <f t="shared" si="10"/>
        <v>N</v>
      </c>
      <c r="G252" s="12" t="str">
        <f t="shared" si="11"/>
        <v>Y</v>
      </c>
      <c r="H252" s="58">
        <v>8.8045399999999994</v>
      </c>
      <c r="I252" s="58">
        <v>0.60821899999999995</v>
      </c>
      <c r="J252" s="58">
        <v>4.7734699999999997</v>
      </c>
      <c r="K252" s="58">
        <v>1.1366499999999999</v>
      </c>
      <c r="L252" s="58">
        <v>25.615500000000001</v>
      </c>
      <c r="M252" s="58">
        <v>73.659599999999998</v>
      </c>
      <c r="N252" s="13" t="s">
        <v>22</v>
      </c>
    </row>
    <row r="253" spans="1:14" x14ac:dyDescent="0.35">
      <c r="A253" s="11" t="s">
        <v>463</v>
      </c>
      <c r="B253" s="31" t="s">
        <v>1168</v>
      </c>
      <c r="C253" s="9">
        <v>2</v>
      </c>
      <c r="D253" s="9" t="s">
        <v>21</v>
      </c>
      <c r="E253" s="12" t="str">
        <f t="shared" si="9"/>
        <v>N</v>
      </c>
      <c r="F253" s="12" t="str">
        <f t="shared" si="10"/>
        <v>Y</v>
      </c>
      <c r="G253" s="12" t="str">
        <f t="shared" si="11"/>
        <v>N</v>
      </c>
      <c r="H253" s="58">
        <v>10.542</v>
      </c>
      <c r="I253" s="58">
        <v>0.42142400000000002</v>
      </c>
      <c r="J253" s="58">
        <v>5.7582500000000003</v>
      </c>
      <c r="K253" s="58">
        <v>1.5548900000000001</v>
      </c>
      <c r="L253" s="58">
        <v>10.734999999999999</v>
      </c>
      <c r="M253" s="58">
        <v>94.622500000000002</v>
      </c>
      <c r="N253" s="13" t="s">
        <v>22</v>
      </c>
    </row>
    <row r="254" spans="1:14" x14ac:dyDescent="0.35">
      <c r="A254" s="11" t="s">
        <v>464</v>
      </c>
      <c r="B254" s="10" t="s">
        <v>25</v>
      </c>
      <c r="C254" s="9">
        <v>2</v>
      </c>
      <c r="D254" s="9" t="s">
        <v>26</v>
      </c>
      <c r="E254" s="12" t="str">
        <f t="shared" si="9"/>
        <v>N</v>
      </c>
      <c r="F254" s="12" t="str">
        <f t="shared" si="10"/>
        <v>N</v>
      </c>
      <c r="G254" s="12" t="str">
        <f t="shared" si="11"/>
        <v>N</v>
      </c>
      <c r="H254" s="58">
        <v>10.7212</v>
      </c>
      <c r="I254" s="58">
        <v>0.42485099999999998</v>
      </c>
      <c r="J254" s="58">
        <v>5.8287899999999997</v>
      </c>
      <c r="K254" s="58">
        <v>1.65347</v>
      </c>
      <c r="L254" s="58">
        <v>12.097099999999999</v>
      </c>
      <c r="M254" s="58">
        <v>98.171899999999994</v>
      </c>
      <c r="N254" s="13" t="s">
        <v>1155</v>
      </c>
    </row>
    <row r="255" spans="1:14" x14ac:dyDescent="0.35">
      <c r="A255" s="11" t="s">
        <v>465</v>
      </c>
      <c r="B255" s="27" t="s">
        <v>58</v>
      </c>
      <c r="C255" s="9"/>
      <c r="D255" s="9"/>
      <c r="E255" s="12" t="str">
        <f t="shared" si="9"/>
        <v>N</v>
      </c>
      <c r="F255" s="12" t="str">
        <f t="shared" si="10"/>
        <v>N</v>
      </c>
      <c r="G255" s="12" t="str">
        <f t="shared" si="11"/>
        <v>N</v>
      </c>
      <c r="H255" s="58"/>
      <c r="I255" s="58"/>
      <c r="J255" s="58"/>
      <c r="K255" s="58"/>
      <c r="L255" s="58"/>
      <c r="M255" s="58"/>
      <c r="N255" s="13" t="s">
        <v>61</v>
      </c>
    </row>
    <row r="256" spans="1:14" x14ac:dyDescent="0.35">
      <c r="A256" s="11" t="s">
        <v>466</v>
      </c>
      <c r="B256" s="10" t="s">
        <v>467</v>
      </c>
      <c r="C256" s="9">
        <v>2</v>
      </c>
      <c r="D256" s="9" t="s">
        <v>21</v>
      </c>
      <c r="E256" s="12" t="str">
        <f t="shared" si="9"/>
        <v>N</v>
      </c>
      <c r="F256" s="12" t="str">
        <f t="shared" si="10"/>
        <v>Y</v>
      </c>
      <c r="G256" s="12" t="str">
        <f t="shared" si="11"/>
        <v>N</v>
      </c>
      <c r="H256" s="58">
        <v>13.772399999999999</v>
      </c>
      <c r="I256" s="58">
        <v>0.53210199999999996</v>
      </c>
      <c r="J256" s="58">
        <v>7.3241300000000003</v>
      </c>
      <c r="K256" s="58">
        <v>1.9950399999999999</v>
      </c>
      <c r="L256" s="58">
        <v>18.507300000000001</v>
      </c>
      <c r="M256" s="58">
        <v>120.88</v>
      </c>
      <c r="N256" s="13" t="s">
        <v>22</v>
      </c>
    </row>
    <row r="257" spans="1:14" x14ac:dyDescent="0.35">
      <c r="A257" s="11" t="s">
        <v>468</v>
      </c>
      <c r="B257" s="10" t="s">
        <v>469</v>
      </c>
      <c r="C257" s="9">
        <v>8</v>
      </c>
      <c r="D257" s="9" t="s">
        <v>21</v>
      </c>
      <c r="E257" s="12" t="str">
        <f t="shared" si="9"/>
        <v>N</v>
      </c>
      <c r="F257" s="12" t="str">
        <f t="shared" si="10"/>
        <v>Y</v>
      </c>
      <c r="G257" s="12" t="str">
        <f t="shared" si="11"/>
        <v>N</v>
      </c>
      <c r="H257" s="58">
        <v>11.576599999999999</v>
      </c>
      <c r="I257" s="58">
        <v>0.44289299999999998</v>
      </c>
      <c r="J257" s="58">
        <v>6.0765200000000004</v>
      </c>
      <c r="K257" s="58">
        <v>1.5784899999999999</v>
      </c>
      <c r="L257" s="58">
        <v>12.0466</v>
      </c>
      <c r="M257" s="58">
        <v>97.937399999999997</v>
      </c>
      <c r="N257" s="13" t="s">
        <v>22</v>
      </c>
    </row>
    <row r="258" spans="1:14" x14ac:dyDescent="0.35">
      <c r="A258" s="11" t="s">
        <v>470</v>
      </c>
      <c r="B258" s="10" t="s">
        <v>471</v>
      </c>
      <c r="C258" s="9">
        <v>8</v>
      </c>
      <c r="D258" s="9" t="s">
        <v>21</v>
      </c>
      <c r="E258" s="12" t="str">
        <f t="shared" si="9"/>
        <v>N</v>
      </c>
      <c r="F258" s="12" t="str">
        <f t="shared" si="10"/>
        <v>Y</v>
      </c>
      <c r="G258" s="12" t="str">
        <f t="shared" si="11"/>
        <v>N</v>
      </c>
      <c r="H258" s="58">
        <v>11.3086</v>
      </c>
      <c r="I258" s="58">
        <v>0.439108</v>
      </c>
      <c r="J258" s="58">
        <v>6.0572100000000004</v>
      </c>
      <c r="K258" s="58">
        <v>1.5591900000000001</v>
      </c>
      <c r="L258" s="58">
        <v>11.2691</v>
      </c>
      <c r="M258" s="58">
        <v>97.182000000000002</v>
      </c>
      <c r="N258" s="13" t="s">
        <v>22</v>
      </c>
    </row>
    <row r="259" spans="1:14" x14ac:dyDescent="0.35">
      <c r="A259" s="11" t="s">
        <v>472</v>
      </c>
      <c r="B259" s="27" t="s">
        <v>3</v>
      </c>
      <c r="C259" s="9"/>
      <c r="D259" s="9"/>
      <c r="E259" s="12" t="str">
        <f t="shared" si="9"/>
        <v>N</v>
      </c>
      <c r="F259" s="12" t="str">
        <f t="shared" si="10"/>
        <v>N</v>
      </c>
      <c r="G259" s="12" t="str">
        <f t="shared" si="11"/>
        <v>N</v>
      </c>
      <c r="H259" s="58"/>
      <c r="I259" s="58"/>
      <c r="J259" s="58"/>
      <c r="K259" s="58"/>
      <c r="L259" s="58"/>
      <c r="M259" s="58"/>
      <c r="N259" s="13" t="s">
        <v>23</v>
      </c>
    </row>
    <row r="260" spans="1:14" x14ac:dyDescent="0.35">
      <c r="A260" s="11" t="s">
        <v>473</v>
      </c>
      <c r="B260" s="10" t="s">
        <v>474</v>
      </c>
      <c r="C260" s="9">
        <v>0</v>
      </c>
      <c r="D260" s="9" t="s">
        <v>21</v>
      </c>
      <c r="E260" s="12" t="str">
        <f t="shared" ref="E260:E323" si="12">IF(LEFT(B260,5)="MSIOD","Y","N")</f>
        <v>N</v>
      </c>
      <c r="F260" s="12" t="str">
        <f t="shared" ref="F260:F323" si="13">IF(
AND(
LEFT(B260,3)="MSI",E260="N"),"Y","N")</f>
        <v>Y</v>
      </c>
      <c r="G260" s="12" t="str">
        <f t="shared" ref="G260:G323" si="14">IF(LEFT(B260,5)="DDRIO","Y","N")</f>
        <v>N</v>
      </c>
      <c r="H260" s="58">
        <v>7.4049100000000001</v>
      </c>
      <c r="I260" s="58">
        <v>0.34159899999999999</v>
      </c>
      <c r="J260" s="58">
        <v>4.6483299999999996</v>
      </c>
      <c r="K260" s="58">
        <v>1.1057999999999999</v>
      </c>
      <c r="L260" s="58">
        <v>1.5705800000000001</v>
      </c>
      <c r="M260" s="58">
        <v>71.694500000000005</v>
      </c>
      <c r="N260" s="13" t="s">
        <v>22</v>
      </c>
    </row>
    <row r="261" spans="1:14" x14ac:dyDescent="0.35">
      <c r="A261" s="11" t="s">
        <v>475</v>
      </c>
      <c r="B261" s="10" t="s">
        <v>476</v>
      </c>
      <c r="C261" s="9">
        <v>0</v>
      </c>
      <c r="D261" s="9" t="s">
        <v>21</v>
      </c>
      <c r="E261" s="12" t="str">
        <f t="shared" si="12"/>
        <v>N</v>
      </c>
      <c r="F261" s="12" t="str">
        <f t="shared" si="13"/>
        <v>Y</v>
      </c>
      <c r="G261" s="12" t="str">
        <f t="shared" si="14"/>
        <v>N</v>
      </c>
      <c r="H261" s="58">
        <v>7.3458800000000002</v>
      </c>
      <c r="I261" s="58">
        <v>0.33978799999999998</v>
      </c>
      <c r="J261" s="58">
        <v>4.6124299999999998</v>
      </c>
      <c r="K261" s="58">
        <v>1.13263</v>
      </c>
      <c r="L261" s="58">
        <v>1.52786</v>
      </c>
      <c r="M261" s="58">
        <v>72.278400000000005</v>
      </c>
      <c r="N261" s="13" t="s">
        <v>22</v>
      </c>
    </row>
    <row r="262" spans="1:14" x14ac:dyDescent="0.35">
      <c r="A262" s="11" t="s">
        <v>477</v>
      </c>
      <c r="B262" s="10" t="s">
        <v>478</v>
      </c>
      <c r="C262" s="9">
        <v>0</v>
      </c>
      <c r="D262" s="9" t="s">
        <v>21</v>
      </c>
      <c r="E262" s="12" t="str">
        <f t="shared" si="12"/>
        <v>N</v>
      </c>
      <c r="F262" s="12" t="str">
        <f t="shared" si="13"/>
        <v>Y</v>
      </c>
      <c r="G262" s="12" t="str">
        <f t="shared" si="14"/>
        <v>N</v>
      </c>
      <c r="H262" s="58">
        <v>7.8128099999999998</v>
      </c>
      <c r="I262" s="58">
        <v>0.34736699999999998</v>
      </c>
      <c r="J262" s="58">
        <v>4.7970600000000001</v>
      </c>
      <c r="K262" s="58">
        <v>1.1434</v>
      </c>
      <c r="L262" s="58">
        <v>3.9877199999999999</v>
      </c>
      <c r="M262" s="58">
        <v>74.060599999999994</v>
      </c>
      <c r="N262" s="13" t="s">
        <v>22</v>
      </c>
    </row>
    <row r="263" spans="1:14" x14ac:dyDescent="0.35">
      <c r="A263" s="11" t="s">
        <v>479</v>
      </c>
      <c r="B263" s="10" t="s">
        <v>480</v>
      </c>
      <c r="C263" s="9">
        <v>1</v>
      </c>
      <c r="D263" s="9" t="s">
        <v>21</v>
      </c>
      <c r="E263" s="12" t="str">
        <f t="shared" si="12"/>
        <v>N</v>
      </c>
      <c r="F263" s="12" t="str">
        <f t="shared" si="13"/>
        <v>N</v>
      </c>
      <c r="G263" s="12" t="str">
        <f t="shared" si="14"/>
        <v>Y</v>
      </c>
      <c r="H263" s="58">
        <v>9.3726599999999998</v>
      </c>
      <c r="I263" s="58">
        <v>0.65276299999999998</v>
      </c>
      <c r="J263" s="58">
        <v>5.2798100000000003</v>
      </c>
      <c r="K263" s="58">
        <v>1.32606</v>
      </c>
      <c r="L263" s="58">
        <v>24.803100000000001</v>
      </c>
      <c r="M263" s="58">
        <v>83.674099999999996</v>
      </c>
      <c r="N263" s="13" t="s">
        <v>22</v>
      </c>
    </row>
    <row r="264" spans="1:14" x14ac:dyDescent="0.35">
      <c r="A264" s="11" t="s">
        <v>481</v>
      </c>
      <c r="B264" s="10" t="s">
        <v>482</v>
      </c>
      <c r="C264" s="9">
        <v>8</v>
      </c>
      <c r="D264" s="9" t="s">
        <v>21</v>
      </c>
      <c r="E264" s="12" t="str">
        <f t="shared" si="12"/>
        <v>N</v>
      </c>
      <c r="F264" s="12" t="str">
        <f t="shared" si="13"/>
        <v>Y</v>
      </c>
      <c r="G264" s="12" t="str">
        <f t="shared" si="14"/>
        <v>N</v>
      </c>
      <c r="H264" s="58">
        <v>14.5276</v>
      </c>
      <c r="I264" s="58">
        <v>0.55549899999999997</v>
      </c>
      <c r="J264" s="58">
        <v>7.8109599999999997</v>
      </c>
      <c r="K264" s="58">
        <v>2.1316999999999999</v>
      </c>
      <c r="L264" s="58">
        <v>18.6419</v>
      </c>
      <c r="M264" s="58">
        <v>129.03700000000001</v>
      </c>
      <c r="N264" s="13" t="s">
        <v>22</v>
      </c>
    </row>
    <row r="265" spans="1:14" x14ac:dyDescent="0.35">
      <c r="A265" s="11" t="s">
        <v>483</v>
      </c>
      <c r="B265" s="10" t="s">
        <v>484</v>
      </c>
      <c r="C265" s="9">
        <v>1</v>
      </c>
      <c r="D265" s="9" t="s">
        <v>21</v>
      </c>
      <c r="E265" s="12" t="str">
        <f t="shared" si="12"/>
        <v>N</v>
      </c>
      <c r="F265" s="12" t="str">
        <f t="shared" si="13"/>
        <v>N</v>
      </c>
      <c r="G265" s="12" t="str">
        <f t="shared" si="14"/>
        <v>Y</v>
      </c>
      <c r="H265" s="58">
        <v>8.0509000000000004</v>
      </c>
      <c r="I265" s="58">
        <v>0.55634799999999995</v>
      </c>
      <c r="J265" s="58">
        <v>4.2792500000000002</v>
      </c>
      <c r="K265" s="58">
        <v>1.3467100000000001</v>
      </c>
      <c r="L265" s="58">
        <v>24.447700000000001</v>
      </c>
      <c r="M265" s="58">
        <v>75.913899999999998</v>
      </c>
      <c r="N265" s="13" t="s">
        <v>22</v>
      </c>
    </row>
    <row r="266" spans="1:14" x14ac:dyDescent="0.35">
      <c r="A266" s="11" t="s">
        <v>485</v>
      </c>
      <c r="B266" s="10" t="s">
        <v>486</v>
      </c>
      <c r="C266" s="9">
        <v>1</v>
      </c>
      <c r="D266" s="9" t="s">
        <v>21</v>
      </c>
      <c r="E266" s="12" t="str">
        <f t="shared" si="12"/>
        <v>N</v>
      </c>
      <c r="F266" s="12" t="str">
        <f t="shared" si="13"/>
        <v>N</v>
      </c>
      <c r="G266" s="12" t="str">
        <f t="shared" si="14"/>
        <v>Y</v>
      </c>
      <c r="H266" s="58">
        <v>7.7634699999999999</v>
      </c>
      <c r="I266" s="58">
        <v>0.57892900000000003</v>
      </c>
      <c r="J266" s="58">
        <v>4.0698299999999996</v>
      </c>
      <c r="K266" s="58">
        <v>1.18458</v>
      </c>
      <c r="L266" s="58">
        <v>8.2551799999999993</v>
      </c>
      <c r="M266" s="58">
        <v>69.433599999999998</v>
      </c>
      <c r="N266" s="13" t="s">
        <v>22</v>
      </c>
    </row>
    <row r="267" spans="1:14" x14ac:dyDescent="0.35">
      <c r="A267" s="11" t="s">
        <v>487</v>
      </c>
      <c r="B267" s="10" t="s">
        <v>488</v>
      </c>
      <c r="C267" s="9">
        <v>1</v>
      </c>
      <c r="D267" s="9" t="s">
        <v>21</v>
      </c>
      <c r="E267" s="12" t="str">
        <f t="shared" si="12"/>
        <v>N</v>
      </c>
      <c r="F267" s="12" t="str">
        <f t="shared" si="13"/>
        <v>N</v>
      </c>
      <c r="G267" s="12" t="str">
        <f t="shared" si="14"/>
        <v>Y</v>
      </c>
      <c r="H267" s="58">
        <v>7.7950200000000001</v>
      </c>
      <c r="I267" s="58">
        <v>0.56221500000000002</v>
      </c>
      <c r="J267" s="58">
        <v>4.4407800000000002</v>
      </c>
      <c r="K267" s="58">
        <v>1.0439499999999999</v>
      </c>
      <c r="L267" s="58">
        <v>11.7303</v>
      </c>
      <c r="M267" s="58">
        <v>68.087999999999994</v>
      </c>
      <c r="N267" s="13" t="s">
        <v>22</v>
      </c>
    </row>
    <row r="268" spans="1:14" x14ac:dyDescent="0.35">
      <c r="A268" s="11" t="s">
        <v>489</v>
      </c>
      <c r="B268" s="27" t="s">
        <v>9</v>
      </c>
      <c r="C268" s="9"/>
      <c r="D268" s="9"/>
      <c r="E268" s="12" t="str">
        <f t="shared" si="12"/>
        <v>N</v>
      </c>
      <c r="F268" s="12" t="str">
        <f t="shared" si="13"/>
        <v>N</v>
      </c>
      <c r="G268" s="12" t="str">
        <f t="shared" si="14"/>
        <v>N</v>
      </c>
      <c r="H268" s="58"/>
      <c r="I268" s="58"/>
      <c r="J268" s="58"/>
      <c r="K268" s="58"/>
      <c r="L268" s="58"/>
      <c r="M268" s="58"/>
      <c r="N268" s="13" t="s">
        <v>9</v>
      </c>
    </row>
    <row r="269" spans="1:14" x14ac:dyDescent="0.35">
      <c r="A269" s="11" t="s">
        <v>490</v>
      </c>
      <c r="B269" s="10" t="s">
        <v>491</v>
      </c>
      <c r="C269" s="9">
        <v>1</v>
      </c>
      <c r="D269" s="9" t="s">
        <v>21</v>
      </c>
      <c r="E269" s="12" t="str">
        <f t="shared" si="12"/>
        <v>N</v>
      </c>
      <c r="F269" s="12" t="str">
        <f t="shared" si="13"/>
        <v>N</v>
      </c>
      <c r="G269" s="12" t="str">
        <f t="shared" si="14"/>
        <v>Y</v>
      </c>
      <c r="H269" s="58">
        <v>9.5171799999999998</v>
      </c>
      <c r="I269" s="58">
        <v>0.67205099999999995</v>
      </c>
      <c r="J269" s="58">
        <v>5.0274599999999996</v>
      </c>
      <c r="K269" s="58">
        <v>1.41967</v>
      </c>
      <c r="L269" s="58">
        <v>22.164400000000001</v>
      </c>
      <c r="M269" s="58">
        <v>84.482799999999997</v>
      </c>
      <c r="N269" s="13" t="s">
        <v>22</v>
      </c>
    </row>
    <row r="270" spans="1:14" x14ac:dyDescent="0.35">
      <c r="A270" s="11" t="s">
        <v>492</v>
      </c>
      <c r="B270" s="10" t="s">
        <v>493</v>
      </c>
      <c r="C270" s="9">
        <v>1</v>
      </c>
      <c r="D270" s="9" t="s">
        <v>21</v>
      </c>
      <c r="E270" s="12" t="str">
        <f t="shared" si="12"/>
        <v>N</v>
      </c>
      <c r="F270" s="12" t="str">
        <f t="shared" si="13"/>
        <v>N</v>
      </c>
      <c r="G270" s="12" t="str">
        <f t="shared" si="14"/>
        <v>Y</v>
      </c>
      <c r="H270" s="58">
        <v>9.7412899999999993</v>
      </c>
      <c r="I270" s="58">
        <v>0.69746200000000003</v>
      </c>
      <c r="J270" s="58">
        <v>4.9546299999999999</v>
      </c>
      <c r="K270" s="58">
        <v>1.4190799999999999</v>
      </c>
      <c r="L270" s="58">
        <v>19.5823</v>
      </c>
      <c r="M270" s="58">
        <v>83.851200000000006</v>
      </c>
      <c r="N270" s="13" t="s">
        <v>22</v>
      </c>
    </row>
    <row r="271" spans="1:14" x14ac:dyDescent="0.35">
      <c r="A271" s="11" t="s">
        <v>494</v>
      </c>
      <c r="B271" s="10" t="s">
        <v>495</v>
      </c>
      <c r="C271" s="9">
        <v>1</v>
      </c>
      <c r="D271" s="9" t="s">
        <v>21</v>
      </c>
      <c r="E271" s="12" t="str">
        <f t="shared" si="12"/>
        <v>N</v>
      </c>
      <c r="F271" s="12" t="str">
        <f t="shared" si="13"/>
        <v>N</v>
      </c>
      <c r="G271" s="12" t="str">
        <f t="shared" si="14"/>
        <v>Y</v>
      </c>
      <c r="H271" s="58">
        <v>7.5644099999999996</v>
      </c>
      <c r="I271" s="58">
        <v>0.53858499999999998</v>
      </c>
      <c r="J271" s="58">
        <v>4.1749599999999996</v>
      </c>
      <c r="K271" s="58">
        <v>1.16987</v>
      </c>
      <c r="L271" s="58">
        <v>8.2831100000000006</v>
      </c>
      <c r="M271" s="58">
        <v>69.886799999999994</v>
      </c>
      <c r="N271" s="13" t="s">
        <v>22</v>
      </c>
    </row>
    <row r="272" spans="1:14" x14ac:dyDescent="0.35">
      <c r="A272" s="11" t="s">
        <v>496</v>
      </c>
      <c r="B272" s="10" t="s">
        <v>497</v>
      </c>
      <c r="C272" s="9">
        <v>1</v>
      </c>
      <c r="D272" s="9" t="s">
        <v>21</v>
      </c>
      <c r="E272" s="12" t="str">
        <f t="shared" si="12"/>
        <v>N</v>
      </c>
      <c r="F272" s="12" t="str">
        <f t="shared" si="13"/>
        <v>N</v>
      </c>
      <c r="G272" s="12" t="str">
        <f t="shared" si="14"/>
        <v>Y</v>
      </c>
      <c r="H272" s="58">
        <v>8.0355100000000004</v>
      </c>
      <c r="I272" s="58">
        <v>0.57687900000000003</v>
      </c>
      <c r="J272" s="58">
        <v>4.5186000000000002</v>
      </c>
      <c r="K272" s="58">
        <v>1.24315</v>
      </c>
      <c r="L272" s="58">
        <v>9.1726700000000001</v>
      </c>
      <c r="M272" s="58">
        <v>74.948700000000002</v>
      </c>
      <c r="N272" s="13" t="s">
        <v>22</v>
      </c>
    </row>
    <row r="273" spans="1:14" x14ac:dyDescent="0.35">
      <c r="A273" s="11" t="s">
        <v>498</v>
      </c>
      <c r="B273" s="27" t="s">
        <v>4</v>
      </c>
      <c r="C273" s="9"/>
      <c r="D273" s="9"/>
      <c r="E273" s="12" t="str">
        <f t="shared" si="12"/>
        <v>N</v>
      </c>
      <c r="F273" s="12" t="str">
        <f t="shared" si="13"/>
        <v>N</v>
      </c>
      <c r="G273" s="12" t="str">
        <f t="shared" si="14"/>
        <v>N</v>
      </c>
      <c r="H273" s="58"/>
      <c r="I273" s="58"/>
      <c r="J273" s="58"/>
      <c r="K273" s="58"/>
      <c r="L273" s="58"/>
      <c r="M273" s="58"/>
      <c r="N273" s="9" t="s">
        <v>23</v>
      </c>
    </row>
    <row r="274" spans="1:14" x14ac:dyDescent="0.35">
      <c r="A274" s="11" t="s">
        <v>499</v>
      </c>
      <c r="B274" s="10" t="s">
        <v>500</v>
      </c>
      <c r="C274" s="9">
        <v>1</v>
      </c>
      <c r="D274" s="9" t="s">
        <v>21</v>
      </c>
      <c r="E274" s="12" t="str">
        <f t="shared" si="12"/>
        <v>N</v>
      </c>
      <c r="F274" s="12" t="str">
        <f t="shared" si="13"/>
        <v>N</v>
      </c>
      <c r="G274" s="12" t="str">
        <f t="shared" si="14"/>
        <v>Y</v>
      </c>
      <c r="H274" s="58">
        <v>8.5584799999999994</v>
      </c>
      <c r="I274" s="58">
        <v>0.59872000000000003</v>
      </c>
      <c r="J274" s="58">
        <v>4.5066699999999997</v>
      </c>
      <c r="K274" s="58">
        <v>1.2761100000000001</v>
      </c>
      <c r="L274" s="58">
        <v>15.610799999999999</v>
      </c>
      <c r="M274" s="58">
        <v>75.835499999999996</v>
      </c>
      <c r="N274" s="13" t="s">
        <v>22</v>
      </c>
    </row>
    <row r="275" spans="1:14" x14ac:dyDescent="0.35">
      <c r="A275" s="11" t="s">
        <v>501</v>
      </c>
      <c r="B275" s="10" t="s">
        <v>502</v>
      </c>
      <c r="C275" s="9">
        <v>8</v>
      </c>
      <c r="D275" s="9" t="s">
        <v>21</v>
      </c>
      <c r="E275" s="12" t="str">
        <f t="shared" si="12"/>
        <v>N</v>
      </c>
      <c r="F275" s="12" t="str">
        <f t="shared" si="13"/>
        <v>Y</v>
      </c>
      <c r="G275" s="12" t="str">
        <f t="shared" si="14"/>
        <v>N</v>
      </c>
      <c r="H275" s="58">
        <v>14.813000000000001</v>
      </c>
      <c r="I275" s="58">
        <v>0.55434600000000001</v>
      </c>
      <c r="J275" s="58">
        <v>7.6160500000000004</v>
      </c>
      <c r="K275" s="58">
        <v>2.2622300000000002</v>
      </c>
      <c r="L275" s="58">
        <v>20.4938</v>
      </c>
      <c r="M275" s="58">
        <v>131.26</v>
      </c>
      <c r="N275" s="13" t="s">
        <v>22</v>
      </c>
    </row>
    <row r="276" spans="1:14" x14ac:dyDescent="0.35">
      <c r="A276" s="11" t="s">
        <v>503</v>
      </c>
      <c r="B276" s="10" t="s">
        <v>504</v>
      </c>
      <c r="C276" s="9">
        <v>1</v>
      </c>
      <c r="D276" s="9" t="s">
        <v>21</v>
      </c>
      <c r="E276" s="12" t="str">
        <f t="shared" si="12"/>
        <v>N</v>
      </c>
      <c r="F276" s="12" t="str">
        <f t="shared" si="13"/>
        <v>N</v>
      </c>
      <c r="G276" s="12" t="str">
        <f t="shared" si="14"/>
        <v>Y</v>
      </c>
      <c r="H276" s="58">
        <v>8.1735199999999999</v>
      </c>
      <c r="I276" s="58">
        <v>0.58492</v>
      </c>
      <c r="J276" s="58">
        <v>4.5252800000000004</v>
      </c>
      <c r="K276" s="58">
        <v>1.1442099999999999</v>
      </c>
      <c r="L276" s="58">
        <v>13.333399999999999</v>
      </c>
      <c r="M276" s="58">
        <v>71.957300000000004</v>
      </c>
      <c r="N276" s="13" t="s">
        <v>22</v>
      </c>
    </row>
    <row r="277" spans="1:14" x14ac:dyDescent="0.35">
      <c r="A277" s="11" t="s">
        <v>505</v>
      </c>
      <c r="B277" s="10" t="s">
        <v>506</v>
      </c>
      <c r="C277" s="9">
        <v>1</v>
      </c>
      <c r="D277" s="9" t="s">
        <v>21</v>
      </c>
      <c r="E277" s="12" t="str">
        <f t="shared" si="12"/>
        <v>N</v>
      </c>
      <c r="F277" s="12" t="str">
        <f t="shared" si="13"/>
        <v>N</v>
      </c>
      <c r="G277" s="12" t="str">
        <f t="shared" si="14"/>
        <v>Y</v>
      </c>
      <c r="H277" s="58">
        <v>7.2129000000000003</v>
      </c>
      <c r="I277" s="58">
        <v>0.52606900000000001</v>
      </c>
      <c r="J277" s="58">
        <v>4.1066700000000003</v>
      </c>
      <c r="K277" s="58">
        <v>1.1654599999999999</v>
      </c>
      <c r="L277" s="58">
        <v>6.4919900000000004</v>
      </c>
      <c r="M277" s="58">
        <v>69.182100000000005</v>
      </c>
      <c r="N277" s="13" t="s">
        <v>22</v>
      </c>
    </row>
    <row r="278" spans="1:14" x14ac:dyDescent="0.35">
      <c r="A278" s="11" t="s">
        <v>507</v>
      </c>
      <c r="B278" s="10" t="s">
        <v>1169</v>
      </c>
      <c r="C278" s="9">
        <v>2</v>
      </c>
      <c r="D278" s="9" t="s">
        <v>21</v>
      </c>
      <c r="E278" s="12" t="str">
        <f t="shared" si="12"/>
        <v>N</v>
      </c>
      <c r="F278" s="12" t="str">
        <f t="shared" si="13"/>
        <v>Y</v>
      </c>
      <c r="G278" s="12" t="str">
        <f t="shared" si="14"/>
        <v>N</v>
      </c>
      <c r="H278" s="58">
        <v>7.9832599999999996</v>
      </c>
      <c r="I278" s="58">
        <v>0.32669799999999999</v>
      </c>
      <c r="J278" s="58">
        <v>4.4370700000000003</v>
      </c>
      <c r="K278" s="58">
        <v>1.1433199999999999</v>
      </c>
      <c r="L278" s="58">
        <v>5.0008999999999997</v>
      </c>
      <c r="M278" s="58">
        <v>71.224900000000005</v>
      </c>
      <c r="N278" s="13" t="s">
        <v>22</v>
      </c>
    </row>
    <row r="279" spans="1:14" x14ac:dyDescent="0.35">
      <c r="A279" s="11" t="s">
        <v>508</v>
      </c>
      <c r="B279" s="27" t="s">
        <v>9</v>
      </c>
      <c r="C279" s="9"/>
      <c r="D279" s="9"/>
      <c r="E279" s="12" t="str">
        <f t="shared" si="12"/>
        <v>N</v>
      </c>
      <c r="F279" s="12" t="str">
        <f t="shared" si="13"/>
        <v>N</v>
      </c>
      <c r="G279" s="12" t="str">
        <f t="shared" si="14"/>
        <v>N</v>
      </c>
      <c r="H279" s="58"/>
      <c r="I279" s="58"/>
      <c r="J279" s="58"/>
      <c r="K279" s="58"/>
      <c r="L279" s="58"/>
      <c r="M279" s="58"/>
      <c r="N279" s="13" t="s">
        <v>9</v>
      </c>
    </row>
    <row r="280" spans="1:14" x14ac:dyDescent="0.35">
      <c r="A280" s="11" t="s">
        <v>509</v>
      </c>
      <c r="B280" s="10" t="s">
        <v>1170</v>
      </c>
      <c r="C280" s="9">
        <v>2</v>
      </c>
      <c r="D280" s="9" t="s">
        <v>21</v>
      </c>
      <c r="E280" s="12" t="str">
        <f t="shared" si="12"/>
        <v>N</v>
      </c>
      <c r="F280" s="12" t="str">
        <f t="shared" si="13"/>
        <v>Y</v>
      </c>
      <c r="G280" s="12" t="str">
        <f t="shared" si="14"/>
        <v>N</v>
      </c>
      <c r="H280" s="58">
        <v>10.608599999999999</v>
      </c>
      <c r="I280" s="58">
        <v>0.42700199999999999</v>
      </c>
      <c r="J280" s="58">
        <v>5.8152299999999997</v>
      </c>
      <c r="K280" s="58">
        <v>1.62384</v>
      </c>
      <c r="L280" s="58">
        <v>10.8979</v>
      </c>
      <c r="M280" s="58">
        <v>97.1751</v>
      </c>
      <c r="N280" s="13" t="s">
        <v>22</v>
      </c>
    </row>
    <row r="281" spans="1:14" x14ac:dyDescent="0.35">
      <c r="A281" s="11" t="s">
        <v>510</v>
      </c>
      <c r="B281" s="10" t="s">
        <v>1193</v>
      </c>
      <c r="C281" s="9">
        <v>2</v>
      </c>
      <c r="D281" s="9" t="s">
        <v>21</v>
      </c>
      <c r="E281" s="12" t="str">
        <f t="shared" si="12"/>
        <v>N</v>
      </c>
      <c r="F281" s="12" t="str">
        <f t="shared" si="13"/>
        <v>Y</v>
      </c>
      <c r="G281" s="12" t="str">
        <f t="shared" si="14"/>
        <v>N</v>
      </c>
      <c r="H281" s="58">
        <v>10.9229</v>
      </c>
      <c r="I281" s="58">
        <v>0.43522</v>
      </c>
      <c r="J281" s="58">
        <v>5.9374099999999999</v>
      </c>
      <c r="K281" s="58">
        <v>1.7246900000000001</v>
      </c>
      <c r="L281" s="58">
        <v>12.9392</v>
      </c>
      <c r="M281" s="58">
        <v>101.194</v>
      </c>
      <c r="N281" s="13" t="s">
        <v>22</v>
      </c>
    </row>
    <row r="282" spans="1:14" x14ac:dyDescent="0.35">
      <c r="A282" s="11" t="s">
        <v>511</v>
      </c>
      <c r="B282" s="10" t="s">
        <v>512</v>
      </c>
      <c r="C282" s="9">
        <v>2</v>
      </c>
      <c r="D282" s="9" t="s">
        <v>21</v>
      </c>
      <c r="E282" s="12" t="str">
        <f t="shared" si="12"/>
        <v>N</v>
      </c>
      <c r="F282" s="12" t="str">
        <f t="shared" si="13"/>
        <v>Y</v>
      </c>
      <c r="G282" s="12" t="str">
        <f t="shared" si="14"/>
        <v>N</v>
      </c>
      <c r="H282" s="58">
        <v>12.2094</v>
      </c>
      <c r="I282" s="58">
        <v>0.48015600000000003</v>
      </c>
      <c r="J282" s="58">
        <v>6.5849500000000001</v>
      </c>
      <c r="K282" s="58">
        <v>1.8528500000000001</v>
      </c>
      <c r="L282" s="58">
        <v>11.188700000000001</v>
      </c>
      <c r="M282" s="58">
        <v>110.458</v>
      </c>
      <c r="N282" s="13" t="s">
        <v>22</v>
      </c>
    </row>
    <row r="283" spans="1:14" x14ac:dyDescent="0.35">
      <c r="A283" s="11" t="s">
        <v>513</v>
      </c>
      <c r="B283" s="27" t="s">
        <v>9</v>
      </c>
      <c r="C283" s="9"/>
      <c r="D283" s="9"/>
      <c r="E283" s="12" t="str">
        <f t="shared" si="12"/>
        <v>N</v>
      </c>
      <c r="F283" s="12" t="str">
        <f t="shared" si="13"/>
        <v>N</v>
      </c>
      <c r="G283" s="12" t="str">
        <f t="shared" si="14"/>
        <v>N</v>
      </c>
      <c r="H283" s="58"/>
      <c r="I283" s="58"/>
      <c r="J283" s="58"/>
      <c r="K283" s="58"/>
      <c r="L283" s="58"/>
      <c r="M283" s="58"/>
      <c r="N283" s="13" t="s">
        <v>9</v>
      </c>
    </row>
    <row r="284" spans="1:14" x14ac:dyDescent="0.35">
      <c r="A284" s="11" t="s">
        <v>514</v>
      </c>
      <c r="B284" s="10" t="s">
        <v>515</v>
      </c>
      <c r="C284" s="9">
        <v>8</v>
      </c>
      <c r="D284" s="9" t="s">
        <v>21</v>
      </c>
      <c r="E284" s="12" t="str">
        <f t="shared" si="12"/>
        <v>N</v>
      </c>
      <c r="F284" s="12" t="str">
        <f t="shared" si="13"/>
        <v>Y</v>
      </c>
      <c r="G284" s="12" t="str">
        <f t="shared" si="14"/>
        <v>N</v>
      </c>
      <c r="H284" s="58">
        <v>9.9986099999999993</v>
      </c>
      <c r="I284" s="58">
        <v>0.40722999999999998</v>
      </c>
      <c r="J284" s="58">
        <v>5.91899</v>
      </c>
      <c r="K284" s="58">
        <v>1.34439</v>
      </c>
      <c r="L284" s="58">
        <v>9.0587300000000006</v>
      </c>
      <c r="M284" s="58">
        <v>89.204499999999996</v>
      </c>
      <c r="N284" s="13" t="s">
        <v>22</v>
      </c>
    </row>
    <row r="285" spans="1:14" x14ac:dyDescent="0.35">
      <c r="A285" s="11" t="s">
        <v>516</v>
      </c>
      <c r="B285" s="10" t="s">
        <v>517</v>
      </c>
      <c r="C285" s="9">
        <v>8</v>
      </c>
      <c r="D285" s="9" t="s">
        <v>21</v>
      </c>
      <c r="E285" s="12" t="str">
        <f t="shared" si="12"/>
        <v>N</v>
      </c>
      <c r="F285" s="12" t="str">
        <f t="shared" si="13"/>
        <v>Y</v>
      </c>
      <c r="G285" s="12" t="str">
        <f t="shared" si="14"/>
        <v>N</v>
      </c>
      <c r="H285" s="58">
        <v>9.9811999999999994</v>
      </c>
      <c r="I285" s="58">
        <v>0.40970299999999998</v>
      </c>
      <c r="J285" s="58">
        <v>6.2148700000000003</v>
      </c>
      <c r="K285" s="58">
        <v>1.2075800000000001</v>
      </c>
      <c r="L285" s="58">
        <v>8.0182199999999995</v>
      </c>
      <c r="M285" s="58">
        <v>86.631200000000007</v>
      </c>
      <c r="N285" s="13" t="s">
        <v>22</v>
      </c>
    </row>
    <row r="286" spans="1:14" x14ac:dyDescent="0.35">
      <c r="A286" s="11" t="s">
        <v>518</v>
      </c>
      <c r="B286" s="10" t="s">
        <v>519</v>
      </c>
      <c r="C286" s="9">
        <v>0</v>
      </c>
      <c r="D286" s="9" t="s">
        <v>21</v>
      </c>
      <c r="E286" s="12" t="str">
        <f t="shared" si="12"/>
        <v>N</v>
      </c>
      <c r="F286" s="12" t="str">
        <f t="shared" si="13"/>
        <v>Y</v>
      </c>
      <c r="G286" s="12" t="str">
        <f t="shared" si="14"/>
        <v>N</v>
      </c>
      <c r="H286" s="58">
        <v>7.2729999999999997</v>
      </c>
      <c r="I286" s="58">
        <v>0.33485999999999999</v>
      </c>
      <c r="J286" s="58">
        <v>4.47506</v>
      </c>
      <c r="K286" s="58">
        <v>0.94915300000000002</v>
      </c>
      <c r="L286" s="58">
        <v>1.3607199999999999</v>
      </c>
      <c r="M286" s="58">
        <v>65.173000000000002</v>
      </c>
      <c r="N286" s="13" t="s">
        <v>22</v>
      </c>
    </row>
    <row r="287" spans="1:14" x14ac:dyDescent="0.35">
      <c r="A287" s="11" t="s">
        <v>520</v>
      </c>
      <c r="B287" s="10" t="s">
        <v>521</v>
      </c>
      <c r="C287" s="9">
        <v>0</v>
      </c>
      <c r="D287" s="9" t="s">
        <v>21</v>
      </c>
      <c r="E287" s="12" t="str">
        <f t="shared" si="12"/>
        <v>N</v>
      </c>
      <c r="F287" s="12" t="str">
        <f t="shared" si="13"/>
        <v>Y</v>
      </c>
      <c r="G287" s="12" t="str">
        <f t="shared" si="14"/>
        <v>N</v>
      </c>
      <c r="H287" s="58">
        <v>6.9424200000000003</v>
      </c>
      <c r="I287" s="58">
        <v>0.32735799999999998</v>
      </c>
      <c r="J287" s="58">
        <v>4.4991500000000002</v>
      </c>
      <c r="K287" s="58">
        <v>0.92486900000000005</v>
      </c>
      <c r="L287" s="58">
        <v>1.0805100000000001</v>
      </c>
      <c r="M287" s="58">
        <v>64.506799999999998</v>
      </c>
      <c r="N287" s="13" t="s">
        <v>22</v>
      </c>
    </row>
    <row r="288" spans="1:14" x14ac:dyDescent="0.35">
      <c r="A288" s="11" t="s">
        <v>522</v>
      </c>
      <c r="B288" s="27" t="s">
        <v>3</v>
      </c>
      <c r="C288" s="9"/>
      <c r="D288" s="9"/>
      <c r="E288" s="12" t="str">
        <f t="shared" si="12"/>
        <v>N</v>
      </c>
      <c r="F288" s="12" t="str">
        <f t="shared" si="13"/>
        <v>N</v>
      </c>
      <c r="G288" s="12" t="str">
        <f t="shared" si="14"/>
        <v>N</v>
      </c>
      <c r="H288" s="58"/>
      <c r="I288" s="58"/>
      <c r="J288" s="58"/>
      <c r="K288" s="58"/>
      <c r="L288" s="58"/>
      <c r="M288" s="58"/>
      <c r="N288" s="13" t="s">
        <v>23</v>
      </c>
    </row>
    <row r="289" spans="1:14" x14ac:dyDescent="0.35">
      <c r="A289" s="11" t="s">
        <v>523</v>
      </c>
      <c r="B289" s="10" t="s">
        <v>524</v>
      </c>
      <c r="C289" s="9">
        <v>0</v>
      </c>
      <c r="D289" s="9" t="s">
        <v>21</v>
      </c>
      <c r="E289" s="12" t="str">
        <f t="shared" si="12"/>
        <v>N</v>
      </c>
      <c r="F289" s="12" t="str">
        <f t="shared" si="13"/>
        <v>Y</v>
      </c>
      <c r="G289" s="12" t="str">
        <f t="shared" si="14"/>
        <v>N</v>
      </c>
      <c r="H289" s="58">
        <v>6.5108899999999998</v>
      </c>
      <c r="I289" s="58">
        <v>0.31502000000000002</v>
      </c>
      <c r="J289" s="58">
        <v>4.2656400000000003</v>
      </c>
      <c r="K289" s="58">
        <v>1.0198400000000001</v>
      </c>
      <c r="L289" s="58">
        <v>0.81761799999999996</v>
      </c>
      <c r="M289" s="58">
        <v>65.956500000000005</v>
      </c>
      <c r="N289" s="13" t="s">
        <v>22</v>
      </c>
    </row>
    <row r="290" spans="1:14" x14ac:dyDescent="0.35">
      <c r="A290" s="11" t="s">
        <v>525</v>
      </c>
      <c r="B290" s="27" t="s">
        <v>411</v>
      </c>
      <c r="C290" s="9"/>
      <c r="D290" s="9"/>
      <c r="E290" s="12" t="str">
        <f t="shared" si="12"/>
        <v>N</v>
      </c>
      <c r="F290" s="12" t="str">
        <f t="shared" si="13"/>
        <v>N</v>
      </c>
      <c r="G290" s="12" t="str">
        <f t="shared" si="14"/>
        <v>N</v>
      </c>
      <c r="H290" s="58"/>
      <c r="I290" s="58"/>
      <c r="J290" s="58"/>
      <c r="K290" s="58"/>
      <c r="L290" s="58"/>
      <c r="M290" s="58"/>
      <c r="N290" s="9" t="s">
        <v>23</v>
      </c>
    </row>
    <row r="291" spans="1:14" x14ac:dyDescent="0.35">
      <c r="A291" s="11" t="s">
        <v>526</v>
      </c>
      <c r="B291" s="10" t="s">
        <v>527</v>
      </c>
      <c r="C291" s="9">
        <v>0</v>
      </c>
      <c r="D291" s="9" t="s">
        <v>21</v>
      </c>
      <c r="E291" s="12" t="str">
        <f t="shared" si="12"/>
        <v>N</v>
      </c>
      <c r="F291" s="12" t="str">
        <f t="shared" si="13"/>
        <v>Y</v>
      </c>
      <c r="G291" s="12" t="str">
        <f t="shared" si="14"/>
        <v>N</v>
      </c>
      <c r="H291" s="58">
        <v>8.1745099999999997</v>
      </c>
      <c r="I291" s="58">
        <v>0.35236699999999999</v>
      </c>
      <c r="J291" s="58">
        <v>4.9463100000000004</v>
      </c>
      <c r="K291" s="58">
        <v>1.3341499999999999</v>
      </c>
      <c r="L291" s="58">
        <v>2.7681100000000001</v>
      </c>
      <c r="M291" s="58">
        <v>81.234899999999996</v>
      </c>
      <c r="N291" s="13" t="s">
        <v>22</v>
      </c>
    </row>
    <row r="292" spans="1:14" x14ac:dyDescent="0.35">
      <c r="A292" s="11" t="s">
        <v>528</v>
      </c>
      <c r="B292" s="27" t="s">
        <v>4</v>
      </c>
      <c r="C292" s="9"/>
      <c r="D292" s="9"/>
      <c r="E292" s="12" t="str">
        <f t="shared" si="12"/>
        <v>N</v>
      </c>
      <c r="F292" s="12" t="str">
        <f t="shared" si="13"/>
        <v>N</v>
      </c>
      <c r="G292" s="12" t="str">
        <f t="shared" si="14"/>
        <v>N</v>
      </c>
      <c r="H292" s="58"/>
      <c r="I292" s="58"/>
      <c r="J292" s="58"/>
      <c r="K292" s="58"/>
      <c r="L292" s="58"/>
      <c r="M292" s="58"/>
      <c r="N292" s="9" t="s">
        <v>23</v>
      </c>
    </row>
    <row r="293" spans="1:14" x14ac:dyDescent="0.35">
      <c r="A293" s="11" t="s">
        <v>529</v>
      </c>
      <c r="B293" s="10" t="s">
        <v>530</v>
      </c>
      <c r="C293" s="9">
        <v>1</v>
      </c>
      <c r="D293" s="9" t="s">
        <v>21</v>
      </c>
      <c r="E293" s="12" t="str">
        <f t="shared" si="12"/>
        <v>N</v>
      </c>
      <c r="F293" s="12" t="str">
        <f t="shared" si="13"/>
        <v>N</v>
      </c>
      <c r="G293" s="12" t="str">
        <f t="shared" si="14"/>
        <v>Y</v>
      </c>
      <c r="H293" s="58">
        <v>8.9031800000000008</v>
      </c>
      <c r="I293" s="58">
        <v>0.63865300000000003</v>
      </c>
      <c r="J293" s="58">
        <v>4.9960300000000002</v>
      </c>
      <c r="K293" s="58">
        <v>1.35562</v>
      </c>
      <c r="L293" s="58">
        <v>17.846</v>
      </c>
      <c r="M293" s="58">
        <v>82.296599999999998</v>
      </c>
      <c r="N293" s="13" t="s">
        <v>22</v>
      </c>
    </row>
    <row r="294" spans="1:14" x14ac:dyDescent="0.35">
      <c r="A294" s="11" t="s">
        <v>531</v>
      </c>
      <c r="B294" s="10" t="s">
        <v>532</v>
      </c>
      <c r="C294" s="9">
        <v>1</v>
      </c>
      <c r="D294" s="9" t="s">
        <v>21</v>
      </c>
      <c r="E294" s="12" t="str">
        <f t="shared" si="12"/>
        <v>N</v>
      </c>
      <c r="F294" s="12" t="str">
        <f t="shared" si="13"/>
        <v>N</v>
      </c>
      <c r="G294" s="12" t="str">
        <f t="shared" si="14"/>
        <v>Y</v>
      </c>
      <c r="H294" s="58">
        <v>8.48996</v>
      </c>
      <c r="I294" s="58">
        <v>0.60978100000000002</v>
      </c>
      <c r="J294" s="58">
        <v>5.0769099999999998</v>
      </c>
      <c r="K294" s="58">
        <v>1.2073499999999999</v>
      </c>
      <c r="L294" s="58">
        <v>10.1044</v>
      </c>
      <c r="M294" s="58">
        <v>78.291799999999995</v>
      </c>
      <c r="N294" s="13" t="s">
        <v>22</v>
      </c>
    </row>
    <row r="295" spans="1:14" x14ac:dyDescent="0.35">
      <c r="A295" s="11" t="s">
        <v>533</v>
      </c>
      <c r="B295" s="10" t="s">
        <v>534</v>
      </c>
      <c r="C295" s="9">
        <v>1</v>
      </c>
      <c r="D295" s="9" t="s">
        <v>21</v>
      </c>
      <c r="E295" s="12" t="str">
        <f t="shared" si="12"/>
        <v>N</v>
      </c>
      <c r="F295" s="12" t="str">
        <f t="shared" si="13"/>
        <v>N</v>
      </c>
      <c r="G295" s="12" t="str">
        <f t="shared" si="14"/>
        <v>Y</v>
      </c>
      <c r="H295" s="58">
        <v>8.3506699999999991</v>
      </c>
      <c r="I295" s="58">
        <v>0.60505200000000003</v>
      </c>
      <c r="J295" s="58">
        <v>4.2826199999999996</v>
      </c>
      <c r="K295" s="58">
        <v>1.25959</v>
      </c>
      <c r="L295" s="58">
        <v>15.235099999999999</v>
      </c>
      <c r="M295" s="58">
        <v>73.446399999999997</v>
      </c>
      <c r="N295" s="13" t="s">
        <v>22</v>
      </c>
    </row>
    <row r="296" spans="1:14" x14ac:dyDescent="0.35">
      <c r="A296" s="11" t="s">
        <v>535</v>
      </c>
      <c r="B296" s="10" t="s">
        <v>536</v>
      </c>
      <c r="C296" s="9">
        <v>1</v>
      </c>
      <c r="D296" s="9" t="s">
        <v>21</v>
      </c>
      <c r="E296" s="12" t="str">
        <f t="shared" si="12"/>
        <v>N</v>
      </c>
      <c r="F296" s="12" t="str">
        <f t="shared" si="13"/>
        <v>N</v>
      </c>
      <c r="G296" s="12" t="str">
        <f t="shared" si="14"/>
        <v>Y</v>
      </c>
      <c r="H296" s="58">
        <v>7.0680100000000001</v>
      </c>
      <c r="I296" s="58">
        <v>0.51346400000000003</v>
      </c>
      <c r="J296" s="58">
        <v>3.88022</v>
      </c>
      <c r="K296" s="58">
        <v>1.10809</v>
      </c>
      <c r="L296" s="58">
        <v>6.1910499999999997</v>
      </c>
      <c r="M296" s="58">
        <v>65.5715</v>
      </c>
      <c r="N296" s="13" t="s">
        <v>22</v>
      </c>
    </row>
    <row r="297" spans="1:14" x14ac:dyDescent="0.35">
      <c r="A297" s="11" t="s">
        <v>537</v>
      </c>
      <c r="B297" s="27" t="s">
        <v>9</v>
      </c>
      <c r="C297" s="9"/>
      <c r="D297" s="9"/>
      <c r="E297" s="12" t="str">
        <f t="shared" si="12"/>
        <v>N</v>
      </c>
      <c r="F297" s="12" t="str">
        <f t="shared" si="13"/>
        <v>N</v>
      </c>
      <c r="G297" s="12" t="str">
        <f t="shared" si="14"/>
        <v>N</v>
      </c>
      <c r="H297" s="58"/>
      <c r="I297" s="58"/>
      <c r="J297" s="58"/>
      <c r="K297" s="58"/>
      <c r="L297" s="58"/>
      <c r="M297" s="58"/>
      <c r="N297" s="13" t="s">
        <v>9</v>
      </c>
    </row>
    <row r="298" spans="1:14" x14ac:dyDescent="0.35">
      <c r="A298" s="11" t="s">
        <v>538</v>
      </c>
      <c r="B298" s="10" t="s">
        <v>539</v>
      </c>
      <c r="C298" s="9">
        <v>1</v>
      </c>
      <c r="D298" s="9" t="s">
        <v>21</v>
      </c>
      <c r="E298" s="12" t="str">
        <f t="shared" si="12"/>
        <v>N</v>
      </c>
      <c r="F298" s="12" t="str">
        <f t="shared" si="13"/>
        <v>N</v>
      </c>
      <c r="G298" s="12" t="str">
        <f t="shared" si="14"/>
        <v>Y</v>
      </c>
      <c r="H298" s="58">
        <v>8.1725100000000008</v>
      </c>
      <c r="I298" s="58">
        <v>0.57314600000000004</v>
      </c>
      <c r="J298" s="58">
        <v>4.3767199999999997</v>
      </c>
      <c r="K298" s="58">
        <v>1.1634500000000001</v>
      </c>
      <c r="L298" s="58">
        <v>10.5586</v>
      </c>
      <c r="M298" s="58">
        <v>71.358999999999995</v>
      </c>
      <c r="N298" s="13" t="s">
        <v>22</v>
      </c>
    </row>
    <row r="299" spans="1:14" x14ac:dyDescent="0.35">
      <c r="A299" s="11" t="s">
        <v>540</v>
      </c>
      <c r="B299" s="10" t="s">
        <v>541</v>
      </c>
      <c r="C299" s="9">
        <v>1</v>
      </c>
      <c r="D299" s="9" t="s">
        <v>21</v>
      </c>
      <c r="E299" s="12" t="str">
        <f t="shared" si="12"/>
        <v>N</v>
      </c>
      <c r="F299" s="12" t="str">
        <f t="shared" si="13"/>
        <v>N</v>
      </c>
      <c r="G299" s="12" t="str">
        <f t="shared" si="14"/>
        <v>Y</v>
      </c>
      <c r="H299" s="58">
        <v>8.3631700000000002</v>
      </c>
      <c r="I299" s="58">
        <v>0.58938800000000002</v>
      </c>
      <c r="J299" s="58">
        <v>4.6289699999999998</v>
      </c>
      <c r="K299" s="58">
        <v>1.1614500000000001</v>
      </c>
      <c r="L299" s="58">
        <v>10.292299999999999</v>
      </c>
      <c r="M299" s="58">
        <v>73.323300000000003</v>
      </c>
      <c r="N299" s="13" t="s">
        <v>22</v>
      </c>
    </row>
    <row r="300" spans="1:14" x14ac:dyDescent="0.35">
      <c r="A300" s="11" t="s">
        <v>542</v>
      </c>
      <c r="B300" s="10" t="s">
        <v>543</v>
      </c>
      <c r="C300" s="9">
        <v>1</v>
      </c>
      <c r="D300" s="9" t="s">
        <v>21</v>
      </c>
      <c r="E300" s="12" t="str">
        <f t="shared" si="12"/>
        <v>N</v>
      </c>
      <c r="F300" s="12" t="str">
        <f t="shared" si="13"/>
        <v>N</v>
      </c>
      <c r="G300" s="12" t="str">
        <f t="shared" si="14"/>
        <v>Y</v>
      </c>
      <c r="H300" s="58">
        <v>9.3171199999999992</v>
      </c>
      <c r="I300" s="58">
        <v>0.65200800000000003</v>
      </c>
      <c r="J300" s="58">
        <v>4.96286</v>
      </c>
      <c r="K300" s="58">
        <v>1.4272400000000001</v>
      </c>
      <c r="L300" s="58">
        <v>17.225200000000001</v>
      </c>
      <c r="M300" s="58">
        <v>84.161600000000007</v>
      </c>
      <c r="N300" s="13" t="s">
        <v>22</v>
      </c>
    </row>
    <row r="301" spans="1:14" x14ac:dyDescent="0.35">
      <c r="A301" s="11" t="s">
        <v>544</v>
      </c>
      <c r="B301" s="10" t="s">
        <v>545</v>
      </c>
      <c r="C301" s="9">
        <v>8</v>
      </c>
      <c r="D301" s="9" t="s">
        <v>21</v>
      </c>
      <c r="E301" s="12" t="str">
        <f t="shared" si="12"/>
        <v>N</v>
      </c>
      <c r="F301" s="12" t="str">
        <f t="shared" si="13"/>
        <v>Y</v>
      </c>
      <c r="G301" s="12" t="str">
        <f t="shared" si="14"/>
        <v>N</v>
      </c>
      <c r="H301" s="58">
        <v>14.388500000000001</v>
      </c>
      <c r="I301" s="58">
        <v>0.54128900000000002</v>
      </c>
      <c r="J301" s="58">
        <v>7.5522400000000003</v>
      </c>
      <c r="K301" s="58">
        <v>2.2955899999999998</v>
      </c>
      <c r="L301" s="58">
        <v>19.736699999999999</v>
      </c>
      <c r="M301" s="58">
        <v>131.66900000000001</v>
      </c>
      <c r="N301" s="13" t="s">
        <v>22</v>
      </c>
    </row>
    <row r="302" spans="1:14" x14ac:dyDescent="0.35">
      <c r="A302" s="11" t="s">
        <v>546</v>
      </c>
      <c r="B302" s="10" t="s">
        <v>547</v>
      </c>
      <c r="C302" s="9">
        <v>1</v>
      </c>
      <c r="D302" s="9" t="s">
        <v>21</v>
      </c>
      <c r="E302" s="12" t="str">
        <f t="shared" si="12"/>
        <v>N</v>
      </c>
      <c r="F302" s="12" t="str">
        <f t="shared" si="13"/>
        <v>N</v>
      </c>
      <c r="G302" s="12" t="str">
        <f t="shared" si="14"/>
        <v>Y</v>
      </c>
      <c r="H302" s="58">
        <v>8.8995899999999999</v>
      </c>
      <c r="I302" s="58">
        <v>0.61319699999999999</v>
      </c>
      <c r="J302" s="58">
        <v>4.657</v>
      </c>
      <c r="K302" s="58">
        <v>1.3585100000000001</v>
      </c>
      <c r="L302" s="58">
        <v>16.718399999999999</v>
      </c>
      <c r="M302" s="58">
        <v>79.539900000000003</v>
      </c>
      <c r="N302" s="13" t="s">
        <v>22</v>
      </c>
    </row>
    <row r="303" spans="1:14" x14ac:dyDescent="0.35">
      <c r="A303" s="11" t="s">
        <v>548</v>
      </c>
      <c r="B303" s="27" t="s">
        <v>58</v>
      </c>
      <c r="C303" s="9"/>
      <c r="D303" s="9"/>
      <c r="E303" s="12" t="str">
        <f t="shared" si="12"/>
        <v>N</v>
      </c>
      <c r="F303" s="12" t="str">
        <f t="shared" si="13"/>
        <v>N</v>
      </c>
      <c r="G303" s="12" t="str">
        <f t="shared" si="14"/>
        <v>N</v>
      </c>
      <c r="H303" s="58"/>
      <c r="I303" s="58"/>
      <c r="J303" s="58"/>
      <c r="K303" s="58"/>
      <c r="L303" s="58"/>
      <c r="M303" s="58"/>
      <c r="N303" s="13" t="s">
        <v>61</v>
      </c>
    </row>
    <row r="304" spans="1:14" x14ac:dyDescent="0.35">
      <c r="A304" s="11" t="s">
        <v>549</v>
      </c>
      <c r="B304" s="10" t="s">
        <v>1171</v>
      </c>
      <c r="C304" s="9">
        <v>2</v>
      </c>
      <c r="D304" s="9" t="s">
        <v>21</v>
      </c>
      <c r="E304" s="12" t="str">
        <f t="shared" si="12"/>
        <v>N</v>
      </c>
      <c r="F304" s="12" t="str">
        <f t="shared" si="13"/>
        <v>Y</v>
      </c>
      <c r="G304" s="12" t="str">
        <f t="shared" si="14"/>
        <v>N</v>
      </c>
      <c r="H304" s="58">
        <v>8.0529299999999999</v>
      </c>
      <c r="I304" s="58">
        <v>0.32719999999999999</v>
      </c>
      <c r="J304" s="58">
        <v>4.4415500000000003</v>
      </c>
      <c r="K304" s="58">
        <v>1.29013</v>
      </c>
      <c r="L304" s="58">
        <v>5.5346399999999996</v>
      </c>
      <c r="M304" s="58">
        <v>75.697999999999993</v>
      </c>
      <c r="N304" s="13" t="s">
        <v>22</v>
      </c>
    </row>
    <row r="305" spans="1:14" x14ac:dyDescent="0.35">
      <c r="A305" s="11" t="s">
        <v>550</v>
      </c>
      <c r="B305" s="10" t="s">
        <v>1172</v>
      </c>
      <c r="C305" s="9">
        <v>2</v>
      </c>
      <c r="D305" s="9" t="s">
        <v>21</v>
      </c>
      <c r="E305" s="12" t="str">
        <f t="shared" si="12"/>
        <v>N</v>
      </c>
      <c r="F305" s="12" t="str">
        <f t="shared" si="13"/>
        <v>Y</v>
      </c>
      <c r="G305" s="12" t="str">
        <f t="shared" si="14"/>
        <v>N</v>
      </c>
      <c r="H305" s="58">
        <v>9.4951699999999999</v>
      </c>
      <c r="I305" s="58">
        <v>0.39217600000000002</v>
      </c>
      <c r="J305" s="58">
        <v>5.3476699999999999</v>
      </c>
      <c r="K305" s="58">
        <v>1.4588000000000001</v>
      </c>
      <c r="L305" s="58">
        <v>8.5401799999999994</v>
      </c>
      <c r="M305" s="58">
        <v>88.324299999999994</v>
      </c>
      <c r="N305" s="13" t="s">
        <v>22</v>
      </c>
    </row>
    <row r="306" spans="1:14" x14ac:dyDescent="0.35">
      <c r="A306" s="11" t="s">
        <v>551</v>
      </c>
      <c r="B306" s="10" t="s">
        <v>1194</v>
      </c>
      <c r="C306" s="9">
        <v>2</v>
      </c>
      <c r="D306" s="9" t="s">
        <v>21</v>
      </c>
      <c r="E306" s="12" t="str">
        <f t="shared" si="12"/>
        <v>N</v>
      </c>
      <c r="F306" s="12" t="str">
        <f t="shared" si="13"/>
        <v>Y</v>
      </c>
      <c r="G306" s="12" t="str">
        <f t="shared" si="14"/>
        <v>N</v>
      </c>
      <c r="H306" s="58">
        <v>9.6798000000000002</v>
      </c>
      <c r="I306" s="58">
        <v>0.39990799999999999</v>
      </c>
      <c r="J306" s="58">
        <v>5.4478999999999997</v>
      </c>
      <c r="K306" s="58">
        <v>1.4288000000000001</v>
      </c>
      <c r="L306" s="58">
        <v>8.6070200000000003</v>
      </c>
      <c r="M306" s="58">
        <v>88.226600000000005</v>
      </c>
      <c r="N306" s="13" t="s">
        <v>22</v>
      </c>
    </row>
    <row r="307" spans="1:14" x14ac:dyDescent="0.35">
      <c r="A307" s="11" t="s">
        <v>552</v>
      </c>
      <c r="B307" s="10" t="s">
        <v>553</v>
      </c>
      <c r="C307" s="9">
        <v>2</v>
      </c>
      <c r="D307" s="9" t="s">
        <v>21</v>
      </c>
      <c r="E307" s="12" t="str">
        <f t="shared" si="12"/>
        <v>N</v>
      </c>
      <c r="F307" s="12" t="str">
        <f t="shared" si="13"/>
        <v>Y</v>
      </c>
      <c r="G307" s="12" t="str">
        <f t="shared" si="14"/>
        <v>N</v>
      </c>
      <c r="H307" s="58">
        <v>11.8331</v>
      </c>
      <c r="I307" s="58">
        <v>0.46819699999999997</v>
      </c>
      <c r="J307" s="58">
        <v>6.3261700000000003</v>
      </c>
      <c r="K307" s="58">
        <v>1.85911</v>
      </c>
      <c r="L307" s="58">
        <v>14.6127</v>
      </c>
      <c r="M307" s="58">
        <v>108.44799999999999</v>
      </c>
      <c r="N307" s="13" t="s">
        <v>22</v>
      </c>
    </row>
    <row r="308" spans="1:14" x14ac:dyDescent="0.35">
      <c r="A308" s="11" t="s">
        <v>554</v>
      </c>
      <c r="B308" s="27" t="s">
        <v>9</v>
      </c>
      <c r="C308" s="9"/>
      <c r="D308" s="9"/>
      <c r="E308" s="12" t="str">
        <f t="shared" si="12"/>
        <v>N</v>
      </c>
      <c r="F308" s="12" t="str">
        <f t="shared" si="13"/>
        <v>N</v>
      </c>
      <c r="G308" s="12" t="str">
        <f t="shared" si="14"/>
        <v>N</v>
      </c>
      <c r="H308" s="58"/>
      <c r="I308" s="58"/>
      <c r="J308" s="58"/>
      <c r="K308" s="58"/>
      <c r="L308" s="58"/>
      <c r="M308" s="58"/>
      <c r="N308" s="13" t="s">
        <v>9</v>
      </c>
    </row>
    <row r="309" spans="1:14" x14ac:dyDescent="0.35">
      <c r="A309" s="11" t="s">
        <v>555</v>
      </c>
      <c r="B309" s="10" t="s">
        <v>556</v>
      </c>
      <c r="C309" s="9">
        <v>8</v>
      </c>
      <c r="D309" s="9" t="s">
        <v>21</v>
      </c>
      <c r="E309" s="12" t="str">
        <f t="shared" si="12"/>
        <v>N</v>
      </c>
      <c r="F309" s="12" t="str">
        <f t="shared" si="13"/>
        <v>Y</v>
      </c>
      <c r="G309" s="12" t="str">
        <f t="shared" si="14"/>
        <v>N</v>
      </c>
      <c r="H309" s="58">
        <v>10.497999999999999</v>
      </c>
      <c r="I309" s="58">
        <v>0.41726999999999997</v>
      </c>
      <c r="J309" s="58">
        <v>5.6856799999999996</v>
      </c>
      <c r="K309" s="58">
        <v>1.56829</v>
      </c>
      <c r="L309" s="58">
        <v>10.8597</v>
      </c>
      <c r="M309" s="58">
        <v>94.428700000000006</v>
      </c>
      <c r="N309" s="13" t="s">
        <v>22</v>
      </c>
    </row>
    <row r="310" spans="1:14" x14ac:dyDescent="0.35">
      <c r="A310" s="11" t="s">
        <v>557</v>
      </c>
      <c r="B310" s="10" t="s">
        <v>558</v>
      </c>
      <c r="C310" s="9">
        <v>8</v>
      </c>
      <c r="D310" s="9" t="s">
        <v>21</v>
      </c>
      <c r="E310" s="12" t="str">
        <f t="shared" si="12"/>
        <v>N</v>
      </c>
      <c r="F310" s="12" t="str">
        <f t="shared" si="13"/>
        <v>Y</v>
      </c>
      <c r="G310" s="12" t="str">
        <f t="shared" si="14"/>
        <v>N</v>
      </c>
      <c r="H310" s="58">
        <v>8.58535</v>
      </c>
      <c r="I310" s="58">
        <v>0.361238</v>
      </c>
      <c r="J310" s="58">
        <v>5.29101</v>
      </c>
      <c r="K310" s="58">
        <v>1.06772</v>
      </c>
      <c r="L310" s="58">
        <v>5.8899299999999997</v>
      </c>
      <c r="M310" s="58">
        <v>75.161900000000003</v>
      </c>
      <c r="N310" s="13" t="s">
        <v>22</v>
      </c>
    </row>
    <row r="311" spans="1:14" x14ac:dyDescent="0.35">
      <c r="A311" s="11" t="s">
        <v>559</v>
      </c>
      <c r="B311" s="10" t="s">
        <v>560</v>
      </c>
      <c r="C311" s="9">
        <v>8</v>
      </c>
      <c r="D311" s="9" t="s">
        <v>21</v>
      </c>
      <c r="E311" s="12" t="str">
        <f t="shared" si="12"/>
        <v>N</v>
      </c>
      <c r="F311" s="12" t="str">
        <f t="shared" si="13"/>
        <v>Y</v>
      </c>
      <c r="G311" s="12" t="str">
        <f t="shared" si="14"/>
        <v>N</v>
      </c>
      <c r="H311" s="58">
        <v>8.3828999999999994</v>
      </c>
      <c r="I311" s="58">
        <v>0.36301</v>
      </c>
      <c r="J311" s="58">
        <v>5.4951999999999996</v>
      </c>
      <c r="K311" s="58">
        <v>0.96662700000000001</v>
      </c>
      <c r="L311" s="58">
        <v>5.4154</v>
      </c>
      <c r="M311" s="58">
        <v>72.882199999999997</v>
      </c>
      <c r="N311" s="13" t="s">
        <v>22</v>
      </c>
    </row>
    <row r="312" spans="1:14" x14ac:dyDescent="0.35">
      <c r="A312" s="11" t="s">
        <v>561</v>
      </c>
      <c r="B312" s="27" t="s">
        <v>9</v>
      </c>
      <c r="C312" s="9"/>
      <c r="D312" s="9"/>
      <c r="E312" s="12" t="str">
        <f t="shared" si="12"/>
        <v>N</v>
      </c>
      <c r="F312" s="12" t="str">
        <f t="shared" si="13"/>
        <v>N</v>
      </c>
      <c r="G312" s="12" t="str">
        <f t="shared" si="14"/>
        <v>N</v>
      </c>
      <c r="H312" s="58"/>
      <c r="I312" s="58"/>
      <c r="J312" s="58"/>
      <c r="K312" s="58"/>
      <c r="L312" s="58"/>
      <c r="M312" s="58"/>
      <c r="N312" s="13" t="s">
        <v>9</v>
      </c>
    </row>
    <row r="313" spans="1:14" x14ac:dyDescent="0.35">
      <c r="A313" s="11" t="s">
        <v>562</v>
      </c>
      <c r="B313" s="10" t="s">
        <v>563</v>
      </c>
      <c r="C313" s="9">
        <v>0</v>
      </c>
      <c r="D313" s="9" t="s">
        <v>21</v>
      </c>
      <c r="E313" s="12" t="str">
        <f t="shared" si="12"/>
        <v>N</v>
      </c>
      <c r="F313" s="12" t="str">
        <f t="shared" si="13"/>
        <v>Y</v>
      </c>
      <c r="G313" s="12" t="str">
        <f t="shared" si="14"/>
        <v>N</v>
      </c>
      <c r="H313" s="58">
        <v>6.3618100000000002</v>
      </c>
      <c r="I313" s="58">
        <v>0.269872</v>
      </c>
      <c r="J313" s="58">
        <v>3.6764700000000001</v>
      </c>
      <c r="K313" s="58">
        <v>1.08568</v>
      </c>
      <c r="L313" s="58">
        <v>1.7593399999999999</v>
      </c>
      <c r="M313" s="58">
        <v>63.178199999999997</v>
      </c>
      <c r="N313" s="13" t="s">
        <v>22</v>
      </c>
    </row>
    <row r="314" spans="1:14" x14ac:dyDescent="0.35">
      <c r="A314" s="11" t="s">
        <v>564</v>
      </c>
      <c r="B314" s="10" t="s">
        <v>565</v>
      </c>
      <c r="C314" s="9">
        <v>0</v>
      </c>
      <c r="D314" s="9" t="s">
        <v>21</v>
      </c>
      <c r="E314" s="12" t="str">
        <f t="shared" si="12"/>
        <v>N</v>
      </c>
      <c r="F314" s="12" t="str">
        <f t="shared" si="13"/>
        <v>Y</v>
      </c>
      <c r="G314" s="12" t="str">
        <f t="shared" si="14"/>
        <v>N</v>
      </c>
      <c r="H314" s="58">
        <v>6.1135299999999999</v>
      </c>
      <c r="I314" s="58">
        <v>0.26185900000000001</v>
      </c>
      <c r="J314" s="58">
        <v>3.5990000000000002</v>
      </c>
      <c r="K314" s="58">
        <v>0.97871799999999998</v>
      </c>
      <c r="L314" s="58">
        <v>1.2677799999999999</v>
      </c>
      <c r="M314" s="58">
        <v>59.349899999999998</v>
      </c>
      <c r="N314" s="13" t="s">
        <v>22</v>
      </c>
    </row>
    <row r="315" spans="1:14" x14ac:dyDescent="0.35">
      <c r="A315" s="11" t="s">
        <v>566</v>
      </c>
      <c r="B315" s="10" t="s">
        <v>567</v>
      </c>
      <c r="C315" s="9">
        <v>0</v>
      </c>
      <c r="D315" s="9" t="s">
        <v>21</v>
      </c>
      <c r="E315" s="12" t="str">
        <f t="shared" si="12"/>
        <v>N</v>
      </c>
      <c r="F315" s="12" t="str">
        <f t="shared" si="13"/>
        <v>Y</v>
      </c>
      <c r="G315" s="12" t="str">
        <f t="shared" si="14"/>
        <v>N</v>
      </c>
      <c r="H315" s="58">
        <v>5.8335299999999997</v>
      </c>
      <c r="I315" s="58">
        <v>0.24984400000000001</v>
      </c>
      <c r="J315" s="58">
        <v>4.1553199999999997</v>
      </c>
      <c r="K315" s="58">
        <v>0.81741799999999998</v>
      </c>
      <c r="L315" s="58">
        <v>1.2451000000000001</v>
      </c>
      <c r="M315" s="58">
        <v>58.2806</v>
      </c>
      <c r="N315" s="13" t="s">
        <v>22</v>
      </c>
    </row>
    <row r="316" spans="1:14" x14ac:dyDescent="0.35">
      <c r="A316" s="11" t="s">
        <v>568</v>
      </c>
      <c r="B316" s="10" t="s">
        <v>569</v>
      </c>
      <c r="C316" s="9">
        <v>8</v>
      </c>
      <c r="D316" s="9" t="s">
        <v>21</v>
      </c>
      <c r="E316" s="12" t="str">
        <f t="shared" si="12"/>
        <v>N</v>
      </c>
      <c r="F316" s="12" t="str">
        <f t="shared" si="13"/>
        <v>Y</v>
      </c>
      <c r="G316" s="12" t="str">
        <f t="shared" si="14"/>
        <v>N</v>
      </c>
      <c r="H316" s="58">
        <v>13.3725</v>
      </c>
      <c r="I316" s="58">
        <v>0.51290800000000003</v>
      </c>
      <c r="J316" s="58">
        <v>7.05511</v>
      </c>
      <c r="K316" s="58">
        <v>1.7325699999999999</v>
      </c>
      <c r="L316" s="58">
        <v>12.2455</v>
      </c>
      <c r="M316" s="58">
        <v>110.56</v>
      </c>
      <c r="N316" s="13" t="s">
        <v>22</v>
      </c>
    </row>
    <row r="317" spans="1:14" x14ac:dyDescent="0.35">
      <c r="A317" s="11" t="s">
        <v>570</v>
      </c>
      <c r="B317" s="10" t="s">
        <v>571</v>
      </c>
      <c r="C317" s="9">
        <v>0</v>
      </c>
      <c r="D317" s="9" t="s">
        <v>21</v>
      </c>
      <c r="E317" s="12" t="str">
        <f t="shared" si="12"/>
        <v>N</v>
      </c>
      <c r="F317" s="12" t="str">
        <f t="shared" si="13"/>
        <v>Y</v>
      </c>
      <c r="G317" s="12" t="str">
        <f t="shared" si="14"/>
        <v>N</v>
      </c>
      <c r="H317" s="58">
        <v>5.2907200000000003</v>
      </c>
      <c r="I317" s="58">
        <v>0.235264</v>
      </c>
      <c r="J317" s="58">
        <v>3.27671</v>
      </c>
      <c r="K317" s="58">
        <v>0.78762399999999999</v>
      </c>
      <c r="L317" s="58">
        <v>0.28615000000000002</v>
      </c>
      <c r="M317" s="58">
        <v>50.801699999999997</v>
      </c>
      <c r="N317" s="13" t="s">
        <v>22</v>
      </c>
    </row>
    <row r="318" spans="1:14" x14ac:dyDescent="0.35">
      <c r="A318" s="11" t="s">
        <v>572</v>
      </c>
      <c r="B318" s="10" t="s">
        <v>573</v>
      </c>
      <c r="C318" s="9">
        <v>1</v>
      </c>
      <c r="D318" s="9" t="s">
        <v>21</v>
      </c>
      <c r="E318" s="12" t="str">
        <f t="shared" si="12"/>
        <v>N</v>
      </c>
      <c r="F318" s="12" t="str">
        <f t="shared" si="13"/>
        <v>N</v>
      </c>
      <c r="G318" s="12" t="str">
        <f t="shared" si="14"/>
        <v>Y</v>
      </c>
      <c r="H318" s="58">
        <v>7.4553599999999998</v>
      </c>
      <c r="I318" s="58">
        <v>0.54741399999999996</v>
      </c>
      <c r="J318" s="58">
        <v>4.5813199999999998</v>
      </c>
      <c r="K318" s="58">
        <v>1.12656</v>
      </c>
      <c r="L318" s="58">
        <v>6.4375900000000001</v>
      </c>
      <c r="M318" s="58">
        <v>71.841200000000001</v>
      </c>
      <c r="N318" s="13" t="s">
        <v>22</v>
      </c>
    </row>
    <row r="319" spans="1:14" x14ac:dyDescent="0.35">
      <c r="A319" s="11" t="s">
        <v>574</v>
      </c>
      <c r="B319" s="10" t="s">
        <v>575</v>
      </c>
      <c r="C319" s="9">
        <v>1</v>
      </c>
      <c r="D319" s="9" t="s">
        <v>21</v>
      </c>
      <c r="E319" s="12" t="str">
        <f t="shared" si="12"/>
        <v>N</v>
      </c>
      <c r="F319" s="12" t="str">
        <f t="shared" si="13"/>
        <v>N</v>
      </c>
      <c r="G319" s="12" t="str">
        <f t="shared" si="14"/>
        <v>Y</v>
      </c>
      <c r="H319" s="58">
        <v>7.9031599999999997</v>
      </c>
      <c r="I319" s="58">
        <v>0.58710099999999998</v>
      </c>
      <c r="J319" s="58">
        <v>4.5780000000000003</v>
      </c>
      <c r="K319" s="58">
        <v>1.2390300000000001</v>
      </c>
      <c r="L319" s="58">
        <v>8.74925</v>
      </c>
      <c r="M319" s="58">
        <v>75.314499999999995</v>
      </c>
      <c r="N319" s="13" t="s">
        <v>22</v>
      </c>
    </row>
    <row r="320" spans="1:14" x14ac:dyDescent="0.35">
      <c r="A320" s="11" t="s">
        <v>576</v>
      </c>
      <c r="B320" s="10" t="s">
        <v>577</v>
      </c>
      <c r="C320" s="9">
        <v>1</v>
      </c>
      <c r="D320" s="9" t="s">
        <v>21</v>
      </c>
      <c r="E320" s="12" t="str">
        <f t="shared" si="12"/>
        <v>N</v>
      </c>
      <c r="F320" s="12" t="str">
        <f t="shared" si="13"/>
        <v>N</v>
      </c>
      <c r="G320" s="12" t="str">
        <f t="shared" si="14"/>
        <v>Y</v>
      </c>
      <c r="H320" s="58">
        <v>7.3863599999999998</v>
      </c>
      <c r="I320" s="58">
        <v>0.53463400000000005</v>
      </c>
      <c r="J320" s="58">
        <v>4.3488499999999997</v>
      </c>
      <c r="K320" s="58">
        <v>1.1714100000000001</v>
      </c>
      <c r="L320" s="58">
        <v>6.8985200000000004</v>
      </c>
      <c r="M320" s="58">
        <v>71.374399999999994</v>
      </c>
      <c r="N320" s="13" t="s">
        <v>22</v>
      </c>
    </row>
    <row r="321" spans="1:14" x14ac:dyDescent="0.35">
      <c r="A321" s="11" t="s">
        <v>578</v>
      </c>
      <c r="B321" s="27" t="s">
        <v>4</v>
      </c>
      <c r="C321" s="9"/>
      <c r="D321" s="9"/>
      <c r="E321" s="12" t="str">
        <f t="shared" si="12"/>
        <v>N</v>
      </c>
      <c r="F321" s="12" t="str">
        <f t="shared" si="13"/>
        <v>N</v>
      </c>
      <c r="G321" s="12" t="str">
        <f t="shared" si="14"/>
        <v>N</v>
      </c>
      <c r="H321" s="58"/>
      <c r="I321" s="58"/>
      <c r="J321" s="58"/>
      <c r="K321" s="58"/>
      <c r="L321" s="58"/>
      <c r="M321" s="58"/>
      <c r="N321" s="9" t="s">
        <v>23</v>
      </c>
    </row>
    <row r="322" spans="1:14" x14ac:dyDescent="0.35">
      <c r="A322" s="11" t="s">
        <v>579</v>
      </c>
      <c r="B322" s="10" t="s">
        <v>580</v>
      </c>
      <c r="C322" s="9">
        <v>1</v>
      </c>
      <c r="D322" s="9" t="s">
        <v>21</v>
      </c>
      <c r="E322" s="12" t="str">
        <f t="shared" si="12"/>
        <v>N</v>
      </c>
      <c r="F322" s="12" t="str">
        <f t="shared" si="13"/>
        <v>N</v>
      </c>
      <c r="G322" s="12" t="str">
        <f t="shared" si="14"/>
        <v>Y</v>
      </c>
      <c r="H322" s="58">
        <v>8.0408399999999993</v>
      </c>
      <c r="I322" s="58">
        <v>0.57953100000000002</v>
      </c>
      <c r="J322" s="58">
        <v>4.3784599999999996</v>
      </c>
      <c r="K322" s="58">
        <v>1.2053</v>
      </c>
      <c r="L322" s="58">
        <v>9.3074899999999996</v>
      </c>
      <c r="M322" s="58">
        <v>72.645399999999995</v>
      </c>
      <c r="N322" s="13" t="s">
        <v>22</v>
      </c>
    </row>
    <row r="323" spans="1:14" x14ac:dyDescent="0.35">
      <c r="A323" s="11" t="s">
        <v>581</v>
      </c>
      <c r="B323" s="10" t="s">
        <v>582</v>
      </c>
      <c r="C323" s="9">
        <v>1</v>
      </c>
      <c r="D323" s="9" t="s">
        <v>21</v>
      </c>
      <c r="E323" s="12" t="str">
        <f t="shared" si="12"/>
        <v>N</v>
      </c>
      <c r="F323" s="12" t="str">
        <f t="shared" si="13"/>
        <v>N</v>
      </c>
      <c r="G323" s="12" t="str">
        <f t="shared" si="14"/>
        <v>Y</v>
      </c>
      <c r="H323" s="58">
        <v>7.9023700000000003</v>
      </c>
      <c r="I323" s="58">
        <v>0.55984599999999995</v>
      </c>
      <c r="J323" s="58">
        <v>4.3337399999999997</v>
      </c>
      <c r="K323" s="58">
        <v>1.23071</v>
      </c>
      <c r="L323" s="58">
        <v>8.7276600000000002</v>
      </c>
      <c r="M323" s="58">
        <v>73.031499999999994</v>
      </c>
      <c r="N323" s="13" t="s">
        <v>22</v>
      </c>
    </row>
    <row r="324" spans="1:14" x14ac:dyDescent="0.35">
      <c r="A324" s="11" t="s">
        <v>583</v>
      </c>
      <c r="B324" s="10" t="s">
        <v>584</v>
      </c>
      <c r="C324" s="9">
        <v>1</v>
      </c>
      <c r="D324" s="9" t="s">
        <v>21</v>
      </c>
      <c r="E324" s="12" t="str">
        <f t="shared" ref="E324:E387" si="15">IF(LEFT(B324,5)="MSIOD","Y","N")</f>
        <v>N</v>
      </c>
      <c r="F324" s="12" t="str">
        <f t="shared" ref="F324:F387" si="16">IF(
AND(
LEFT(B324,3)="MSI",E324="N"),"Y","N")</f>
        <v>N</v>
      </c>
      <c r="G324" s="12" t="str">
        <f t="shared" ref="G324:G387" si="17">IF(LEFT(B324,5)="DDRIO","Y","N")</f>
        <v>Y</v>
      </c>
      <c r="H324" s="58">
        <v>8.9025800000000004</v>
      </c>
      <c r="I324" s="58">
        <v>0.61529299999999998</v>
      </c>
      <c r="J324" s="58">
        <v>4.6678699999999997</v>
      </c>
      <c r="K324" s="58">
        <v>1.35025</v>
      </c>
      <c r="L324" s="58">
        <v>13.441800000000001</v>
      </c>
      <c r="M324" s="58">
        <v>79.390100000000004</v>
      </c>
      <c r="N324" s="13" t="s">
        <v>22</v>
      </c>
    </row>
    <row r="325" spans="1:14" x14ac:dyDescent="0.35">
      <c r="A325" s="11" t="s">
        <v>585</v>
      </c>
      <c r="B325" s="10" t="s">
        <v>586</v>
      </c>
      <c r="C325" s="9">
        <v>1</v>
      </c>
      <c r="D325" s="9" t="s">
        <v>21</v>
      </c>
      <c r="E325" s="12" t="str">
        <f t="shared" si="15"/>
        <v>N</v>
      </c>
      <c r="F325" s="12" t="str">
        <f t="shared" si="16"/>
        <v>N</v>
      </c>
      <c r="G325" s="12" t="str">
        <f t="shared" si="17"/>
        <v>Y</v>
      </c>
      <c r="H325" s="58">
        <v>8.5943000000000005</v>
      </c>
      <c r="I325" s="58">
        <v>0.62396499999999999</v>
      </c>
      <c r="J325" s="58">
        <v>4.5940799999999999</v>
      </c>
      <c r="K325" s="58">
        <v>1.3292299999999999</v>
      </c>
      <c r="L325" s="58">
        <v>11.9764</v>
      </c>
      <c r="M325" s="58">
        <v>78.144800000000004</v>
      </c>
      <c r="N325" s="13" t="s">
        <v>22</v>
      </c>
    </row>
    <row r="326" spans="1:14" x14ac:dyDescent="0.35">
      <c r="A326" s="11" t="s">
        <v>587</v>
      </c>
      <c r="B326" s="27" t="s">
        <v>9</v>
      </c>
      <c r="C326" s="9"/>
      <c r="D326" s="9"/>
      <c r="E326" s="12" t="str">
        <f t="shared" si="15"/>
        <v>N</v>
      </c>
      <c r="F326" s="12" t="str">
        <f t="shared" si="16"/>
        <v>N</v>
      </c>
      <c r="G326" s="12" t="str">
        <f t="shared" si="17"/>
        <v>N</v>
      </c>
      <c r="H326" s="58"/>
      <c r="I326" s="58"/>
      <c r="J326" s="58"/>
      <c r="K326" s="58"/>
      <c r="L326" s="58"/>
      <c r="M326" s="58"/>
      <c r="N326" s="13" t="s">
        <v>9</v>
      </c>
    </row>
    <row r="327" spans="1:14" x14ac:dyDescent="0.35">
      <c r="A327" s="11" t="s">
        <v>588</v>
      </c>
      <c r="B327" s="10" t="s">
        <v>589</v>
      </c>
      <c r="C327" s="9">
        <v>8</v>
      </c>
      <c r="D327" s="9" t="s">
        <v>21</v>
      </c>
      <c r="E327" s="12" t="str">
        <f t="shared" si="15"/>
        <v>N</v>
      </c>
      <c r="F327" s="12" t="str">
        <f t="shared" si="16"/>
        <v>Y</v>
      </c>
      <c r="G327" s="12" t="str">
        <f t="shared" si="17"/>
        <v>N</v>
      </c>
      <c r="H327" s="58">
        <v>13.1846</v>
      </c>
      <c r="I327" s="58">
        <v>0.50408799999999998</v>
      </c>
      <c r="J327" s="58">
        <v>6.8831300000000004</v>
      </c>
      <c r="K327" s="58">
        <v>1.8954500000000001</v>
      </c>
      <c r="L327" s="58">
        <v>15.635999999999999</v>
      </c>
      <c r="M327" s="58">
        <v>114.22199999999999</v>
      </c>
      <c r="N327" s="13" t="s">
        <v>22</v>
      </c>
    </row>
    <row r="328" spans="1:14" x14ac:dyDescent="0.35">
      <c r="A328" s="11" t="s">
        <v>590</v>
      </c>
      <c r="B328" s="10" t="s">
        <v>1173</v>
      </c>
      <c r="C328" s="9">
        <v>2</v>
      </c>
      <c r="D328" s="9" t="s">
        <v>21</v>
      </c>
      <c r="E328" s="12" t="str">
        <f t="shared" si="15"/>
        <v>N</v>
      </c>
      <c r="F328" s="12" t="str">
        <f t="shared" si="16"/>
        <v>Y</v>
      </c>
      <c r="G328" s="12" t="str">
        <f t="shared" si="17"/>
        <v>N</v>
      </c>
      <c r="H328" s="58">
        <v>6.0665100000000001</v>
      </c>
      <c r="I328" s="58">
        <v>0.26987100000000003</v>
      </c>
      <c r="J328" s="58">
        <v>3.6726999999999999</v>
      </c>
      <c r="K328" s="58">
        <v>1.02718</v>
      </c>
      <c r="L328" s="58">
        <v>1.36025</v>
      </c>
      <c r="M328" s="58">
        <v>61.420999999999999</v>
      </c>
      <c r="N328" s="13" t="s">
        <v>22</v>
      </c>
    </row>
    <row r="329" spans="1:14" x14ac:dyDescent="0.35">
      <c r="A329" s="11" t="s">
        <v>591</v>
      </c>
      <c r="B329" s="10" t="s">
        <v>1174</v>
      </c>
      <c r="C329" s="9">
        <v>2</v>
      </c>
      <c r="D329" s="9" t="s">
        <v>21</v>
      </c>
      <c r="E329" s="12" t="str">
        <f t="shared" si="15"/>
        <v>N</v>
      </c>
      <c r="F329" s="12" t="str">
        <f t="shared" si="16"/>
        <v>Y</v>
      </c>
      <c r="G329" s="12" t="str">
        <f t="shared" si="17"/>
        <v>N</v>
      </c>
      <c r="H329" s="58">
        <v>6.1406400000000003</v>
      </c>
      <c r="I329" s="58">
        <v>0.27173999999999998</v>
      </c>
      <c r="J329" s="58">
        <v>3.70242</v>
      </c>
      <c r="K329" s="58">
        <v>1.0892299999999999</v>
      </c>
      <c r="L329" s="58">
        <v>1.3992100000000001</v>
      </c>
      <c r="M329" s="58">
        <v>63.504199999999997</v>
      </c>
      <c r="N329" s="13" t="s">
        <v>22</v>
      </c>
    </row>
    <row r="330" spans="1:14" x14ac:dyDescent="0.35">
      <c r="A330" s="11" t="s">
        <v>592</v>
      </c>
      <c r="B330" s="10" t="s">
        <v>1175</v>
      </c>
      <c r="C330" s="9">
        <v>2</v>
      </c>
      <c r="D330" s="9" t="s">
        <v>21</v>
      </c>
      <c r="E330" s="12" t="str">
        <f t="shared" si="15"/>
        <v>N</v>
      </c>
      <c r="F330" s="12" t="str">
        <f t="shared" si="16"/>
        <v>Y</v>
      </c>
      <c r="G330" s="12" t="str">
        <f t="shared" si="17"/>
        <v>N</v>
      </c>
      <c r="H330" s="58">
        <v>7.7818800000000001</v>
      </c>
      <c r="I330" s="58">
        <v>0.33837200000000001</v>
      </c>
      <c r="J330" s="58">
        <v>4.6093099999999998</v>
      </c>
      <c r="K330" s="58">
        <v>1.25451</v>
      </c>
      <c r="L330" s="58">
        <v>5.1533800000000003</v>
      </c>
      <c r="M330" s="58">
        <v>76.042199999999994</v>
      </c>
      <c r="N330" s="13" t="s">
        <v>22</v>
      </c>
    </row>
    <row r="331" spans="1:14" x14ac:dyDescent="0.35">
      <c r="A331" s="11" t="s">
        <v>593</v>
      </c>
      <c r="B331" s="10" t="s">
        <v>1176</v>
      </c>
      <c r="C331" s="9">
        <v>2</v>
      </c>
      <c r="D331" s="9" t="s">
        <v>21</v>
      </c>
      <c r="E331" s="12" t="str">
        <f t="shared" si="15"/>
        <v>N</v>
      </c>
      <c r="F331" s="12" t="str">
        <f t="shared" si="16"/>
        <v>Y</v>
      </c>
      <c r="G331" s="12" t="str">
        <f t="shared" si="17"/>
        <v>N</v>
      </c>
      <c r="H331" s="58">
        <v>8.0891599999999997</v>
      </c>
      <c r="I331" s="58">
        <v>0.348858</v>
      </c>
      <c r="J331" s="58">
        <v>4.7678599999999998</v>
      </c>
      <c r="K331" s="58">
        <v>1.2015499999999999</v>
      </c>
      <c r="L331" s="58">
        <v>5.8208799999999998</v>
      </c>
      <c r="M331" s="58">
        <v>75.688999999999993</v>
      </c>
      <c r="N331" s="13" t="s">
        <v>22</v>
      </c>
    </row>
    <row r="332" spans="1:14" x14ac:dyDescent="0.35">
      <c r="A332" s="11" t="s">
        <v>594</v>
      </c>
      <c r="B332" s="27" t="s">
        <v>5</v>
      </c>
      <c r="C332" s="9"/>
      <c r="D332" s="9"/>
      <c r="E332" s="12" t="str">
        <f t="shared" si="15"/>
        <v>N</v>
      </c>
      <c r="F332" s="12" t="str">
        <f t="shared" si="16"/>
        <v>N</v>
      </c>
      <c r="G332" s="12" t="str">
        <f t="shared" si="17"/>
        <v>N</v>
      </c>
      <c r="H332" s="58"/>
      <c r="I332" s="58"/>
      <c r="J332" s="58"/>
      <c r="K332" s="58"/>
      <c r="L332" s="58"/>
      <c r="M332" s="58"/>
      <c r="N332" s="13" t="s">
        <v>27</v>
      </c>
    </row>
    <row r="333" spans="1:14" x14ac:dyDescent="0.35">
      <c r="A333" s="11" t="s">
        <v>595</v>
      </c>
      <c r="B333" s="10" t="s">
        <v>596</v>
      </c>
      <c r="C333" s="9">
        <v>3</v>
      </c>
      <c r="D333" s="9" t="s">
        <v>21</v>
      </c>
      <c r="E333" s="12" t="str">
        <f t="shared" si="15"/>
        <v>N</v>
      </c>
      <c r="F333" s="12" t="str">
        <f t="shared" si="16"/>
        <v>Y</v>
      </c>
      <c r="G333" s="12" t="str">
        <f t="shared" si="17"/>
        <v>N</v>
      </c>
      <c r="H333" s="58">
        <v>12.082800000000001</v>
      </c>
      <c r="I333" s="58">
        <v>0.48980000000000001</v>
      </c>
      <c r="J333" s="58">
        <v>6.66533</v>
      </c>
      <c r="K333" s="58">
        <v>1.7587200000000001</v>
      </c>
      <c r="L333" s="58">
        <v>12.904</v>
      </c>
      <c r="M333" s="58">
        <v>108.27</v>
      </c>
      <c r="N333" s="13" t="s">
        <v>22</v>
      </c>
    </row>
    <row r="334" spans="1:14" x14ac:dyDescent="0.35">
      <c r="A334" s="11" t="s">
        <v>597</v>
      </c>
      <c r="B334" s="10" t="s">
        <v>598</v>
      </c>
      <c r="C334" s="9">
        <v>3</v>
      </c>
      <c r="D334" s="9" t="s">
        <v>21</v>
      </c>
      <c r="E334" s="12" t="str">
        <f t="shared" si="15"/>
        <v>N</v>
      </c>
      <c r="F334" s="12" t="str">
        <f t="shared" si="16"/>
        <v>Y</v>
      </c>
      <c r="G334" s="12" t="str">
        <f t="shared" si="17"/>
        <v>N</v>
      </c>
      <c r="H334" s="58">
        <v>12.2874</v>
      </c>
      <c r="I334" s="58">
        <v>0.49568699999999999</v>
      </c>
      <c r="J334" s="58">
        <v>6.7074800000000003</v>
      </c>
      <c r="K334" s="58">
        <v>1.76112</v>
      </c>
      <c r="L334" s="58">
        <v>13.125400000000001</v>
      </c>
      <c r="M334" s="58">
        <v>108.68600000000001</v>
      </c>
      <c r="N334" s="13" t="s">
        <v>22</v>
      </c>
    </row>
    <row r="335" spans="1:14" x14ac:dyDescent="0.35">
      <c r="A335" s="11" t="s">
        <v>599</v>
      </c>
      <c r="B335" s="10" t="s">
        <v>600</v>
      </c>
      <c r="C335" s="9">
        <v>8</v>
      </c>
      <c r="D335" s="9" t="s">
        <v>21</v>
      </c>
      <c r="E335" s="12" t="str">
        <f t="shared" si="15"/>
        <v>N</v>
      </c>
      <c r="F335" s="12" t="str">
        <f t="shared" si="16"/>
        <v>Y</v>
      </c>
      <c r="G335" s="12" t="str">
        <f t="shared" si="17"/>
        <v>N</v>
      </c>
      <c r="H335" s="58">
        <v>9.9647900000000007</v>
      </c>
      <c r="I335" s="58">
        <v>0.39842899999999998</v>
      </c>
      <c r="J335" s="58">
        <v>5.4538700000000002</v>
      </c>
      <c r="K335" s="58">
        <v>1.53895</v>
      </c>
      <c r="L335" s="58">
        <v>9.74526</v>
      </c>
      <c r="M335" s="58">
        <v>91.614599999999996</v>
      </c>
      <c r="N335" s="13" t="s">
        <v>22</v>
      </c>
    </row>
    <row r="336" spans="1:14" x14ac:dyDescent="0.35">
      <c r="A336" s="11" t="s">
        <v>601</v>
      </c>
      <c r="B336" s="27" t="s">
        <v>411</v>
      </c>
      <c r="C336" s="9"/>
      <c r="D336" s="9"/>
      <c r="E336" s="12" t="str">
        <f t="shared" si="15"/>
        <v>N</v>
      </c>
      <c r="F336" s="12" t="str">
        <f t="shared" si="16"/>
        <v>N</v>
      </c>
      <c r="G336" s="12" t="str">
        <f t="shared" si="17"/>
        <v>N</v>
      </c>
      <c r="H336" s="58"/>
      <c r="I336" s="58"/>
      <c r="J336" s="58"/>
      <c r="K336" s="58"/>
      <c r="L336" s="58"/>
      <c r="M336" s="58"/>
      <c r="N336" s="9" t="s">
        <v>23</v>
      </c>
    </row>
    <row r="337" spans="1:14" x14ac:dyDescent="0.35">
      <c r="A337" s="11" t="s">
        <v>602</v>
      </c>
      <c r="B337" s="10" t="s">
        <v>603</v>
      </c>
      <c r="C337" s="9">
        <v>8</v>
      </c>
      <c r="D337" s="9" t="s">
        <v>21</v>
      </c>
      <c r="E337" s="12" t="str">
        <f t="shared" si="15"/>
        <v>N</v>
      </c>
      <c r="F337" s="12" t="str">
        <f t="shared" si="16"/>
        <v>Y</v>
      </c>
      <c r="G337" s="12" t="str">
        <f t="shared" si="17"/>
        <v>N</v>
      </c>
      <c r="H337" s="58">
        <v>7.9869899999999996</v>
      </c>
      <c r="I337" s="58">
        <v>0.342582</v>
      </c>
      <c r="J337" s="58">
        <v>5.0269599999999999</v>
      </c>
      <c r="K337" s="58">
        <v>1.26901</v>
      </c>
      <c r="L337" s="58">
        <v>5.2405799999999996</v>
      </c>
      <c r="M337" s="58">
        <v>79.870400000000004</v>
      </c>
      <c r="N337" s="13" t="s">
        <v>22</v>
      </c>
    </row>
    <row r="338" spans="1:14" x14ac:dyDescent="0.35">
      <c r="A338" s="11" t="s">
        <v>604</v>
      </c>
      <c r="B338" s="10" t="s">
        <v>605</v>
      </c>
      <c r="C338" s="9">
        <v>8</v>
      </c>
      <c r="D338" s="9" t="s">
        <v>21</v>
      </c>
      <c r="E338" s="12" t="str">
        <f t="shared" si="15"/>
        <v>N</v>
      </c>
      <c r="F338" s="12" t="str">
        <f t="shared" si="16"/>
        <v>Y</v>
      </c>
      <c r="G338" s="12" t="str">
        <f t="shared" si="17"/>
        <v>N</v>
      </c>
      <c r="H338" s="58">
        <v>7.7010300000000003</v>
      </c>
      <c r="I338" s="58">
        <v>0.33656000000000003</v>
      </c>
      <c r="J338" s="58">
        <v>4.9185100000000004</v>
      </c>
      <c r="K338" s="58">
        <v>1.2217899999999999</v>
      </c>
      <c r="L338" s="58">
        <v>4.7672800000000004</v>
      </c>
      <c r="M338" s="58">
        <v>77.520300000000006</v>
      </c>
      <c r="N338" s="13" t="s">
        <v>22</v>
      </c>
    </row>
    <row r="339" spans="1:14" x14ac:dyDescent="0.35">
      <c r="A339" s="11" t="s">
        <v>606</v>
      </c>
      <c r="B339" s="10" t="s">
        <v>607</v>
      </c>
      <c r="C339" s="9">
        <v>8</v>
      </c>
      <c r="D339" s="9" t="s">
        <v>21</v>
      </c>
      <c r="E339" s="12" t="str">
        <f t="shared" si="15"/>
        <v>N</v>
      </c>
      <c r="F339" s="12" t="str">
        <f t="shared" si="16"/>
        <v>Y</v>
      </c>
      <c r="G339" s="12" t="str">
        <f t="shared" si="17"/>
        <v>N</v>
      </c>
      <c r="H339" s="58">
        <v>5.6099399999999999</v>
      </c>
      <c r="I339" s="58">
        <v>0.24764</v>
      </c>
      <c r="J339" s="58">
        <v>3.7403400000000002</v>
      </c>
      <c r="K339" s="58">
        <v>0.74874399999999997</v>
      </c>
      <c r="L339" s="58">
        <v>0.82203400000000004</v>
      </c>
      <c r="M339" s="58">
        <v>52.920299999999997</v>
      </c>
      <c r="N339" s="13" t="s">
        <v>22</v>
      </c>
    </row>
    <row r="340" spans="1:14" x14ac:dyDescent="0.35">
      <c r="A340" s="11" t="s">
        <v>608</v>
      </c>
      <c r="B340" s="10" t="s">
        <v>609</v>
      </c>
      <c r="C340" s="9">
        <v>0</v>
      </c>
      <c r="D340" s="9" t="s">
        <v>21</v>
      </c>
      <c r="E340" s="12" t="str">
        <f t="shared" si="15"/>
        <v>N</v>
      </c>
      <c r="F340" s="12" t="str">
        <f t="shared" si="16"/>
        <v>Y</v>
      </c>
      <c r="G340" s="12" t="str">
        <f t="shared" si="17"/>
        <v>N</v>
      </c>
      <c r="H340" s="58">
        <v>5.9856100000000003</v>
      </c>
      <c r="I340" s="58">
        <v>0.260546</v>
      </c>
      <c r="J340" s="58">
        <v>3.5804800000000001</v>
      </c>
      <c r="K340" s="58">
        <v>0.766266</v>
      </c>
      <c r="L340" s="58">
        <v>1.0475000000000001</v>
      </c>
      <c r="M340" s="58">
        <v>52.379399999999997</v>
      </c>
      <c r="N340" s="13" t="s">
        <v>22</v>
      </c>
    </row>
    <row r="341" spans="1:14" x14ac:dyDescent="0.35">
      <c r="A341" s="11" t="s">
        <v>610</v>
      </c>
      <c r="B341" s="27" t="s">
        <v>9</v>
      </c>
      <c r="C341" s="9"/>
      <c r="D341" s="9"/>
      <c r="E341" s="12" t="str">
        <f t="shared" si="15"/>
        <v>N</v>
      </c>
      <c r="F341" s="12" t="str">
        <f t="shared" si="16"/>
        <v>N</v>
      </c>
      <c r="G341" s="12" t="str">
        <f t="shared" si="17"/>
        <v>N</v>
      </c>
      <c r="H341" s="58"/>
      <c r="I341" s="58"/>
      <c r="J341" s="58"/>
      <c r="K341" s="58"/>
      <c r="L341" s="58"/>
      <c r="M341" s="58"/>
      <c r="N341" s="13" t="s">
        <v>9</v>
      </c>
    </row>
    <row r="342" spans="1:14" x14ac:dyDescent="0.35">
      <c r="A342" s="11" t="s">
        <v>611</v>
      </c>
      <c r="B342" s="10" t="s">
        <v>612</v>
      </c>
      <c r="C342" s="9">
        <v>8</v>
      </c>
      <c r="D342" s="9" t="s">
        <v>21</v>
      </c>
      <c r="E342" s="12" t="str">
        <f t="shared" si="15"/>
        <v>N</v>
      </c>
      <c r="F342" s="12" t="str">
        <f t="shared" si="16"/>
        <v>Y</v>
      </c>
      <c r="G342" s="12" t="str">
        <f t="shared" si="17"/>
        <v>N</v>
      </c>
      <c r="H342" s="58">
        <v>14.5291</v>
      </c>
      <c r="I342" s="58">
        <v>0.553867</v>
      </c>
      <c r="J342" s="58">
        <v>7.6111000000000004</v>
      </c>
      <c r="K342" s="58">
        <v>1.98201</v>
      </c>
      <c r="L342" s="58">
        <v>18.1568</v>
      </c>
      <c r="M342" s="58">
        <v>122.822</v>
      </c>
      <c r="N342" s="13" t="s">
        <v>22</v>
      </c>
    </row>
    <row r="343" spans="1:14" x14ac:dyDescent="0.35">
      <c r="A343" s="11" t="s">
        <v>613</v>
      </c>
      <c r="B343" s="10" t="s">
        <v>614</v>
      </c>
      <c r="C343" s="9">
        <v>0</v>
      </c>
      <c r="D343" s="9" t="s">
        <v>21</v>
      </c>
      <c r="E343" s="12" t="str">
        <f t="shared" si="15"/>
        <v>N</v>
      </c>
      <c r="F343" s="12" t="str">
        <f t="shared" si="16"/>
        <v>Y</v>
      </c>
      <c r="G343" s="12" t="str">
        <f t="shared" si="17"/>
        <v>N</v>
      </c>
      <c r="H343" s="58">
        <v>7.4529100000000001</v>
      </c>
      <c r="I343" s="58">
        <v>0.30846299999999999</v>
      </c>
      <c r="J343" s="58">
        <v>4.7618499999999999</v>
      </c>
      <c r="K343" s="58">
        <v>1.1337699999999999</v>
      </c>
      <c r="L343" s="58">
        <v>2.4949499999999998</v>
      </c>
      <c r="M343" s="58">
        <v>73.476799999999997</v>
      </c>
      <c r="N343" s="13" t="s">
        <v>22</v>
      </c>
    </row>
    <row r="344" spans="1:14" x14ac:dyDescent="0.35">
      <c r="A344" s="11" t="s">
        <v>615</v>
      </c>
      <c r="B344" s="10" t="s">
        <v>616</v>
      </c>
      <c r="C344" s="9">
        <v>0</v>
      </c>
      <c r="D344" s="9" t="s">
        <v>21</v>
      </c>
      <c r="E344" s="12" t="str">
        <f t="shared" si="15"/>
        <v>N</v>
      </c>
      <c r="F344" s="12" t="str">
        <f t="shared" si="16"/>
        <v>Y</v>
      </c>
      <c r="G344" s="12" t="str">
        <f t="shared" si="17"/>
        <v>N</v>
      </c>
      <c r="H344" s="58">
        <v>6.6217600000000001</v>
      </c>
      <c r="I344" s="58">
        <v>0.279306</v>
      </c>
      <c r="J344" s="58">
        <v>4.2031900000000002</v>
      </c>
      <c r="K344" s="58">
        <v>0.98286700000000005</v>
      </c>
      <c r="L344" s="58">
        <v>1.61781</v>
      </c>
      <c r="M344" s="58">
        <v>64.274199999999993</v>
      </c>
      <c r="N344" s="13" t="s">
        <v>22</v>
      </c>
    </row>
    <row r="345" spans="1:14" x14ac:dyDescent="0.35">
      <c r="A345" s="11" t="s">
        <v>617</v>
      </c>
      <c r="B345" s="27" t="s">
        <v>9</v>
      </c>
      <c r="C345" s="9"/>
      <c r="D345" s="9"/>
      <c r="E345" s="12" t="str">
        <f t="shared" si="15"/>
        <v>N</v>
      </c>
      <c r="F345" s="12" t="str">
        <f t="shared" si="16"/>
        <v>N</v>
      </c>
      <c r="G345" s="12" t="str">
        <f t="shared" si="17"/>
        <v>N</v>
      </c>
      <c r="H345" s="58"/>
      <c r="I345" s="58"/>
      <c r="J345" s="58"/>
      <c r="K345" s="58"/>
      <c r="L345" s="58"/>
      <c r="M345" s="58"/>
      <c r="N345" s="13" t="s">
        <v>9</v>
      </c>
    </row>
    <row r="346" spans="1:14" x14ac:dyDescent="0.35">
      <c r="A346" s="11" t="s">
        <v>618</v>
      </c>
      <c r="B346" s="10" t="s">
        <v>619</v>
      </c>
      <c r="C346" s="9">
        <v>1</v>
      </c>
      <c r="D346" s="9" t="s">
        <v>21</v>
      </c>
      <c r="E346" s="12" t="str">
        <f t="shared" si="15"/>
        <v>N</v>
      </c>
      <c r="F346" s="12" t="str">
        <f t="shared" si="16"/>
        <v>N</v>
      </c>
      <c r="G346" s="12" t="str">
        <f t="shared" si="17"/>
        <v>Y</v>
      </c>
      <c r="H346" s="58">
        <v>10.295299999999999</v>
      </c>
      <c r="I346" s="58">
        <v>0.72529999999999994</v>
      </c>
      <c r="J346" s="58">
        <v>6.1295299999999999</v>
      </c>
      <c r="K346" s="58">
        <v>1.49013</v>
      </c>
      <c r="L346" s="58">
        <v>19.6661</v>
      </c>
      <c r="M346" s="58">
        <v>95.570899999999995</v>
      </c>
      <c r="N346" s="13" t="s">
        <v>22</v>
      </c>
    </row>
    <row r="347" spans="1:14" x14ac:dyDescent="0.35">
      <c r="A347" s="11" t="s">
        <v>620</v>
      </c>
      <c r="B347" s="10" t="s">
        <v>621</v>
      </c>
      <c r="C347" s="9">
        <v>1</v>
      </c>
      <c r="D347" s="9" t="s">
        <v>21</v>
      </c>
      <c r="E347" s="12" t="str">
        <f t="shared" si="15"/>
        <v>N</v>
      </c>
      <c r="F347" s="12" t="str">
        <f t="shared" si="16"/>
        <v>N</v>
      </c>
      <c r="G347" s="12" t="str">
        <f t="shared" si="17"/>
        <v>Y</v>
      </c>
      <c r="H347" s="58">
        <v>10.3317</v>
      </c>
      <c r="I347" s="58">
        <v>0.71310399999999996</v>
      </c>
      <c r="J347" s="58">
        <v>5.7643300000000002</v>
      </c>
      <c r="K347" s="58">
        <v>1.43577</v>
      </c>
      <c r="L347" s="58">
        <v>21.402699999999999</v>
      </c>
      <c r="M347" s="58">
        <v>90.9739</v>
      </c>
      <c r="N347" s="13" t="s">
        <v>22</v>
      </c>
    </row>
    <row r="348" spans="1:14" x14ac:dyDescent="0.35">
      <c r="A348" s="11" t="s">
        <v>622</v>
      </c>
      <c r="B348" s="10" t="s">
        <v>623</v>
      </c>
      <c r="C348" s="9">
        <v>1</v>
      </c>
      <c r="D348" s="9" t="s">
        <v>21</v>
      </c>
      <c r="E348" s="12" t="str">
        <f t="shared" si="15"/>
        <v>N</v>
      </c>
      <c r="F348" s="12" t="str">
        <f t="shared" si="16"/>
        <v>N</v>
      </c>
      <c r="G348" s="12" t="str">
        <f t="shared" si="17"/>
        <v>Y</v>
      </c>
      <c r="H348" s="58">
        <v>8.2108699999999999</v>
      </c>
      <c r="I348" s="58">
        <v>0.58096099999999995</v>
      </c>
      <c r="J348" s="58">
        <v>4.4984700000000002</v>
      </c>
      <c r="K348" s="58">
        <v>1.2211000000000001</v>
      </c>
      <c r="L348" s="58">
        <v>10.023300000000001</v>
      </c>
      <c r="M348" s="58">
        <v>74.115399999999994</v>
      </c>
      <c r="N348" s="13" t="s">
        <v>22</v>
      </c>
    </row>
    <row r="349" spans="1:14" x14ac:dyDescent="0.35">
      <c r="A349" s="11" t="s">
        <v>624</v>
      </c>
      <c r="B349" s="10" t="s">
        <v>625</v>
      </c>
      <c r="C349" s="9">
        <v>1</v>
      </c>
      <c r="D349" s="9" t="s">
        <v>21</v>
      </c>
      <c r="E349" s="12" t="str">
        <f t="shared" si="15"/>
        <v>N</v>
      </c>
      <c r="F349" s="12" t="str">
        <f t="shared" si="16"/>
        <v>N</v>
      </c>
      <c r="G349" s="12" t="str">
        <f t="shared" si="17"/>
        <v>Y</v>
      </c>
      <c r="H349" s="58">
        <v>7.9182399999999999</v>
      </c>
      <c r="I349" s="58">
        <v>0.55229700000000004</v>
      </c>
      <c r="J349" s="58">
        <v>4.2358399999999996</v>
      </c>
      <c r="K349" s="58">
        <v>1.24878</v>
      </c>
      <c r="L349" s="58">
        <v>10.218999999999999</v>
      </c>
      <c r="M349" s="58">
        <v>72.729900000000001</v>
      </c>
      <c r="N349" s="13" t="s">
        <v>22</v>
      </c>
    </row>
    <row r="350" spans="1:14" x14ac:dyDescent="0.35">
      <c r="A350" s="11" t="s">
        <v>626</v>
      </c>
      <c r="B350" s="27" t="s">
        <v>4</v>
      </c>
      <c r="C350" s="9"/>
      <c r="D350" s="9"/>
      <c r="E350" s="12" t="str">
        <f t="shared" si="15"/>
        <v>N</v>
      </c>
      <c r="F350" s="12" t="str">
        <f t="shared" si="16"/>
        <v>N</v>
      </c>
      <c r="G350" s="12" t="str">
        <f t="shared" si="17"/>
        <v>N</v>
      </c>
      <c r="H350" s="58"/>
      <c r="I350" s="58"/>
      <c r="J350" s="58"/>
      <c r="K350" s="58"/>
      <c r="L350" s="58"/>
      <c r="M350" s="58"/>
      <c r="N350" s="9" t="s">
        <v>23</v>
      </c>
    </row>
    <row r="351" spans="1:14" x14ac:dyDescent="0.35">
      <c r="A351" s="11" t="s">
        <v>627</v>
      </c>
      <c r="B351" s="10" t="s">
        <v>628</v>
      </c>
      <c r="C351" s="9">
        <v>1</v>
      </c>
      <c r="D351" s="9" t="s">
        <v>21</v>
      </c>
      <c r="E351" s="12" t="str">
        <f t="shared" si="15"/>
        <v>N</v>
      </c>
      <c r="F351" s="12" t="str">
        <f t="shared" si="16"/>
        <v>N</v>
      </c>
      <c r="G351" s="12" t="str">
        <f t="shared" si="17"/>
        <v>Y</v>
      </c>
      <c r="H351" s="58">
        <v>8.4008000000000003</v>
      </c>
      <c r="I351" s="58">
        <v>0.622112</v>
      </c>
      <c r="J351" s="58">
        <v>4.7514700000000003</v>
      </c>
      <c r="K351" s="58">
        <v>1.25745</v>
      </c>
      <c r="L351" s="58">
        <v>10.584099999999999</v>
      </c>
      <c r="M351" s="58">
        <v>77.296499999999995</v>
      </c>
      <c r="N351" s="13" t="s">
        <v>22</v>
      </c>
    </row>
    <row r="352" spans="1:14" x14ac:dyDescent="0.35">
      <c r="A352" s="11" t="s">
        <v>629</v>
      </c>
      <c r="B352" s="10" t="s">
        <v>630</v>
      </c>
      <c r="C352" s="9">
        <v>3</v>
      </c>
      <c r="D352" s="9" t="s">
        <v>21</v>
      </c>
      <c r="E352" s="12" t="str">
        <f t="shared" si="15"/>
        <v>N</v>
      </c>
      <c r="F352" s="12" t="str">
        <f t="shared" si="16"/>
        <v>Y</v>
      </c>
      <c r="G352" s="12" t="str">
        <f t="shared" si="17"/>
        <v>N</v>
      </c>
      <c r="H352" s="58">
        <v>8.7829800000000002</v>
      </c>
      <c r="I352" s="58">
        <v>0.34446300000000002</v>
      </c>
      <c r="J352" s="58">
        <v>5.4525399999999999</v>
      </c>
      <c r="K352" s="58">
        <v>1.1303799999999999</v>
      </c>
      <c r="L352" s="58">
        <v>5.7158199999999999</v>
      </c>
      <c r="M352" s="58">
        <v>78.507599999999996</v>
      </c>
      <c r="N352" s="13" t="s">
        <v>22</v>
      </c>
    </row>
    <row r="353" spans="1:14" x14ac:dyDescent="0.35">
      <c r="A353" s="11" t="s">
        <v>631</v>
      </c>
      <c r="B353" s="27" t="s">
        <v>9</v>
      </c>
      <c r="C353" s="9"/>
      <c r="D353" s="9"/>
      <c r="E353" s="12" t="str">
        <f t="shared" si="15"/>
        <v>N</v>
      </c>
      <c r="F353" s="12" t="str">
        <f t="shared" si="16"/>
        <v>N</v>
      </c>
      <c r="G353" s="12" t="str">
        <f t="shared" si="17"/>
        <v>N</v>
      </c>
      <c r="H353" s="58"/>
      <c r="I353" s="58"/>
      <c r="J353" s="58"/>
      <c r="K353" s="58"/>
      <c r="L353" s="58"/>
      <c r="M353" s="58"/>
      <c r="N353" s="13" t="s">
        <v>9</v>
      </c>
    </row>
    <row r="354" spans="1:14" x14ac:dyDescent="0.35">
      <c r="A354" s="11" t="s">
        <v>632</v>
      </c>
      <c r="B354" s="10" t="s">
        <v>633</v>
      </c>
      <c r="C354" s="9">
        <v>3</v>
      </c>
      <c r="D354" s="9" t="s">
        <v>21</v>
      </c>
      <c r="E354" s="12" t="str">
        <f t="shared" si="15"/>
        <v>N</v>
      </c>
      <c r="F354" s="12" t="str">
        <f t="shared" si="16"/>
        <v>Y</v>
      </c>
      <c r="G354" s="12" t="str">
        <f t="shared" si="17"/>
        <v>N</v>
      </c>
      <c r="H354" s="58">
        <v>6.5281599999999997</v>
      </c>
      <c r="I354" s="58">
        <v>0.26964199999999999</v>
      </c>
      <c r="J354" s="58">
        <v>3.84972</v>
      </c>
      <c r="K354" s="58">
        <v>1.0126500000000001</v>
      </c>
      <c r="L354" s="58">
        <v>1.7499100000000001</v>
      </c>
      <c r="M354" s="58">
        <v>62.437399999999997</v>
      </c>
      <c r="N354" s="13" t="s">
        <v>22</v>
      </c>
    </row>
    <row r="355" spans="1:14" x14ac:dyDescent="0.35">
      <c r="A355" s="11" t="s">
        <v>634</v>
      </c>
      <c r="B355" s="10" t="s">
        <v>635</v>
      </c>
      <c r="C355" s="9">
        <v>3</v>
      </c>
      <c r="D355" s="9" t="s">
        <v>21</v>
      </c>
      <c r="E355" s="12" t="str">
        <f t="shared" si="15"/>
        <v>N</v>
      </c>
      <c r="F355" s="12" t="str">
        <f t="shared" si="16"/>
        <v>Y</v>
      </c>
      <c r="G355" s="12" t="str">
        <f t="shared" si="17"/>
        <v>N</v>
      </c>
      <c r="H355" s="58">
        <v>6.9580900000000003</v>
      </c>
      <c r="I355" s="58">
        <v>0.27839199999999997</v>
      </c>
      <c r="J355" s="58">
        <v>4.1094600000000003</v>
      </c>
      <c r="K355" s="58">
        <v>0.96380100000000002</v>
      </c>
      <c r="L355" s="58">
        <v>2.0466700000000002</v>
      </c>
      <c r="M355" s="58">
        <v>62.934100000000001</v>
      </c>
      <c r="N355" s="13" t="s">
        <v>22</v>
      </c>
    </row>
    <row r="356" spans="1:14" x14ac:dyDescent="0.35">
      <c r="A356" s="11" t="s">
        <v>636</v>
      </c>
      <c r="B356" s="27" t="s">
        <v>9</v>
      </c>
      <c r="C356" s="9"/>
      <c r="D356" s="9"/>
      <c r="E356" s="12" t="str">
        <f t="shared" si="15"/>
        <v>N</v>
      </c>
      <c r="F356" s="12" t="str">
        <f t="shared" si="16"/>
        <v>N</v>
      </c>
      <c r="G356" s="12" t="str">
        <f t="shared" si="17"/>
        <v>N</v>
      </c>
      <c r="H356" s="58"/>
      <c r="I356" s="58"/>
      <c r="J356" s="58"/>
      <c r="K356" s="58"/>
      <c r="L356" s="58"/>
      <c r="M356" s="58"/>
      <c r="N356" s="13" t="s">
        <v>9</v>
      </c>
    </row>
    <row r="357" spans="1:14" x14ac:dyDescent="0.35">
      <c r="A357" s="11" t="s">
        <v>637</v>
      </c>
      <c r="B357" s="10" t="s">
        <v>638</v>
      </c>
      <c r="C357" s="9">
        <v>3</v>
      </c>
      <c r="D357" s="9" t="s">
        <v>21</v>
      </c>
      <c r="E357" s="12" t="str">
        <f t="shared" si="15"/>
        <v>N</v>
      </c>
      <c r="F357" s="12" t="str">
        <f t="shared" si="16"/>
        <v>Y</v>
      </c>
      <c r="G357" s="12" t="str">
        <f t="shared" si="17"/>
        <v>N</v>
      </c>
      <c r="H357" s="58">
        <v>9.5842600000000004</v>
      </c>
      <c r="I357" s="58">
        <v>0.39452599999999999</v>
      </c>
      <c r="J357" s="58">
        <v>5.3789699999999998</v>
      </c>
      <c r="K357" s="58">
        <v>1.70546</v>
      </c>
      <c r="L357" s="58">
        <v>9.4974900000000009</v>
      </c>
      <c r="M357" s="58">
        <v>95.778999999999996</v>
      </c>
      <c r="N357" s="13" t="s">
        <v>22</v>
      </c>
    </row>
    <row r="358" spans="1:14" x14ac:dyDescent="0.35">
      <c r="A358" s="11" t="s">
        <v>639</v>
      </c>
      <c r="B358" s="10" t="s">
        <v>640</v>
      </c>
      <c r="C358" s="9">
        <v>3</v>
      </c>
      <c r="D358" s="9" t="s">
        <v>21</v>
      </c>
      <c r="E358" s="12" t="str">
        <f t="shared" si="15"/>
        <v>N</v>
      </c>
      <c r="F358" s="12" t="str">
        <f t="shared" si="16"/>
        <v>Y</v>
      </c>
      <c r="G358" s="12" t="str">
        <f t="shared" si="17"/>
        <v>N</v>
      </c>
      <c r="H358" s="58">
        <v>9.3561399999999999</v>
      </c>
      <c r="I358" s="58">
        <v>0.40149800000000002</v>
      </c>
      <c r="J358" s="58">
        <v>5.4511399999999997</v>
      </c>
      <c r="K358" s="58">
        <v>1.29457</v>
      </c>
      <c r="L358" s="58">
        <v>6.4352</v>
      </c>
      <c r="M358" s="58">
        <v>84.005399999999995</v>
      </c>
      <c r="N358" s="13" t="s">
        <v>22</v>
      </c>
    </row>
    <row r="359" spans="1:14" x14ac:dyDescent="0.35">
      <c r="A359" s="11" t="s">
        <v>641</v>
      </c>
      <c r="B359" s="10" t="s">
        <v>642</v>
      </c>
      <c r="C359" s="9">
        <v>3</v>
      </c>
      <c r="D359" s="9" t="s">
        <v>21</v>
      </c>
      <c r="E359" s="12" t="str">
        <f t="shared" si="15"/>
        <v>N</v>
      </c>
      <c r="F359" s="12" t="str">
        <f t="shared" si="16"/>
        <v>Y</v>
      </c>
      <c r="G359" s="12" t="str">
        <f t="shared" si="17"/>
        <v>N</v>
      </c>
      <c r="H359" s="58">
        <v>11.535299999999999</v>
      </c>
      <c r="I359" s="58">
        <v>0.47425600000000001</v>
      </c>
      <c r="J359" s="58">
        <v>6.3883200000000002</v>
      </c>
      <c r="K359" s="58">
        <v>1.54579</v>
      </c>
      <c r="L359" s="58">
        <v>11.305300000000001</v>
      </c>
      <c r="M359" s="58">
        <v>99.373000000000005</v>
      </c>
      <c r="N359" s="13" t="s">
        <v>22</v>
      </c>
    </row>
    <row r="360" spans="1:14" x14ac:dyDescent="0.35">
      <c r="A360" s="11" t="s">
        <v>643</v>
      </c>
      <c r="B360" s="10" t="s">
        <v>644</v>
      </c>
      <c r="C360" s="9">
        <v>3</v>
      </c>
      <c r="D360" s="9" t="s">
        <v>21</v>
      </c>
      <c r="E360" s="12" t="str">
        <f t="shared" si="15"/>
        <v>N</v>
      </c>
      <c r="F360" s="12" t="str">
        <f t="shared" si="16"/>
        <v>Y</v>
      </c>
      <c r="G360" s="12" t="str">
        <f t="shared" si="17"/>
        <v>N</v>
      </c>
      <c r="H360" s="58">
        <v>11.723000000000001</v>
      </c>
      <c r="I360" s="58">
        <v>0.48281299999999999</v>
      </c>
      <c r="J360" s="58">
        <v>6.5394899999999998</v>
      </c>
      <c r="K360" s="58">
        <v>1.5606800000000001</v>
      </c>
      <c r="L360" s="58">
        <v>12.9008</v>
      </c>
      <c r="M360" s="58">
        <v>101.02500000000001</v>
      </c>
      <c r="N360" s="13" t="s">
        <v>22</v>
      </c>
    </row>
    <row r="361" spans="1:14" x14ac:dyDescent="0.35">
      <c r="A361" s="11" t="s">
        <v>645</v>
      </c>
      <c r="B361" s="10" t="s">
        <v>646</v>
      </c>
      <c r="C361" s="9">
        <v>8</v>
      </c>
      <c r="D361" s="9" t="s">
        <v>21</v>
      </c>
      <c r="E361" s="12" t="str">
        <f t="shared" si="15"/>
        <v>N</v>
      </c>
      <c r="F361" s="12" t="str">
        <f t="shared" si="16"/>
        <v>Y</v>
      </c>
      <c r="G361" s="12" t="str">
        <f t="shared" si="17"/>
        <v>N</v>
      </c>
      <c r="H361" s="58">
        <v>8.5957699999999999</v>
      </c>
      <c r="I361" s="58">
        <v>0.354827</v>
      </c>
      <c r="J361" s="58">
        <v>4.8517200000000003</v>
      </c>
      <c r="K361" s="58">
        <v>1.4069700000000001</v>
      </c>
      <c r="L361" s="58">
        <v>6.5627599999999999</v>
      </c>
      <c r="M361" s="58">
        <v>82.620900000000006</v>
      </c>
      <c r="N361" s="13" t="s">
        <v>22</v>
      </c>
    </row>
    <row r="362" spans="1:14" x14ac:dyDescent="0.35">
      <c r="A362" s="11" t="s">
        <v>647</v>
      </c>
      <c r="B362" s="10" t="s">
        <v>648</v>
      </c>
      <c r="C362" s="9">
        <v>8</v>
      </c>
      <c r="D362" s="9" t="s">
        <v>21</v>
      </c>
      <c r="E362" s="12" t="str">
        <f t="shared" si="15"/>
        <v>N</v>
      </c>
      <c r="F362" s="12" t="str">
        <f t="shared" si="16"/>
        <v>Y</v>
      </c>
      <c r="G362" s="12" t="str">
        <f t="shared" si="17"/>
        <v>N</v>
      </c>
      <c r="H362" s="58">
        <v>8.6823599999999992</v>
      </c>
      <c r="I362" s="58">
        <v>0.35379100000000002</v>
      </c>
      <c r="J362" s="58">
        <v>4.8685600000000004</v>
      </c>
      <c r="K362" s="58">
        <v>1.3550800000000001</v>
      </c>
      <c r="L362" s="58">
        <v>7.4389200000000004</v>
      </c>
      <c r="M362" s="58">
        <v>81.223600000000005</v>
      </c>
      <c r="N362" s="13" t="s">
        <v>22</v>
      </c>
    </row>
    <row r="363" spans="1:14" x14ac:dyDescent="0.35">
      <c r="A363" s="11" t="s">
        <v>649</v>
      </c>
      <c r="B363" s="10" t="s">
        <v>650</v>
      </c>
      <c r="C363" s="9">
        <v>8</v>
      </c>
      <c r="D363" s="9" t="s">
        <v>21</v>
      </c>
      <c r="E363" s="12" t="str">
        <f t="shared" si="15"/>
        <v>N</v>
      </c>
      <c r="F363" s="12" t="str">
        <f t="shared" si="16"/>
        <v>Y</v>
      </c>
      <c r="G363" s="12" t="str">
        <f t="shared" si="17"/>
        <v>N</v>
      </c>
      <c r="H363" s="58">
        <v>6.1757400000000002</v>
      </c>
      <c r="I363" s="58">
        <v>0.27832000000000001</v>
      </c>
      <c r="J363" s="58">
        <v>4.0553299999999997</v>
      </c>
      <c r="K363" s="58">
        <v>1.11469</v>
      </c>
      <c r="L363" s="58">
        <v>1.67797</v>
      </c>
      <c r="M363" s="58">
        <v>67.234200000000001</v>
      </c>
      <c r="N363" s="13" t="s">
        <v>22</v>
      </c>
    </row>
    <row r="364" spans="1:14" x14ac:dyDescent="0.35">
      <c r="A364" s="11" t="s">
        <v>651</v>
      </c>
      <c r="B364" s="10" t="s">
        <v>652</v>
      </c>
      <c r="C364" s="9">
        <v>8</v>
      </c>
      <c r="D364" s="9" t="s">
        <v>21</v>
      </c>
      <c r="E364" s="12" t="str">
        <f t="shared" si="15"/>
        <v>N</v>
      </c>
      <c r="F364" s="12" t="str">
        <f t="shared" si="16"/>
        <v>Y</v>
      </c>
      <c r="G364" s="12" t="str">
        <f t="shared" si="17"/>
        <v>N</v>
      </c>
      <c r="H364" s="58">
        <v>6.2046099999999997</v>
      </c>
      <c r="I364" s="58">
        <v>0.273204</v>
      </c>
      <c r="J364" s="58">
        <v>3.6574399999999998</v>
      </c>
      <c r="K364" s="58">
        <v>1.1570100000000001</v>
      </c>
      <c r="L364" s="58">
        <v>2.55219</v>
      </c>
      <c r="M364" s="58">
        <v>65.051299999999998</v>
      </c>
      <c r="N364" s="13" t="s">
        <v>22</v>
      </c>
    </row>
    <row r="365" spans="1:14" x14ac:dyDescent="0.35">
      <c r="A365" s="11" t="s">
        <v>653</v>
      </c>
      <c r="B365" s="27" t="s">
        <v>411</v>
      </c>
      <c r="C365" s="9"/>
      <c r="D365" s="9"/>
      <c r="E365" s="12" t="str">
        <f t="shared" si="15"/>
        <v>N</v>
      </c>
      <c r="F365" s="12" t="str">
        <f t="shared" si="16"/>
        <v>N</v>
      </c>
      <c r="G365" s="12" t="str">
        <f t="shared" si="17"/>
        <v>N</v>
      </c>
      <c r="H365" s="58"/>
      <c r="I365" s="58"/>
      <c r="J365" s="58"/>
      <c r="K365" s="58"/>
      <c r="L365" s="58"/>
      <c r="M365" s="58"/>
      <c r="N365" s="9" t="s">
        <v>23</v>
      </c>
    </row>
    <row r="366" spans="1:14" x14ac:dyDescent="0.35">
      <c r="A366" s="11" t="s">
        <v>654</v>
      </c>
      <c r="B366" s="10" t="s">
        <v>655</v>
      </c>
      <c r="C366" s="9">
        <v>8</v>
      </c>
      <c r="D366" s="9" t="s">
        <v>21</v>
      </c>
      <c r="E366" s="12" t="str">
        <f t="shared" si="15"/>
        <v>N</v>
      </c>
      <c r="F366" s="12" t="str">
        <f t="shared" si="16"/>
        <v>Y</v>
      </c>
      <c r="G366" s="12" t="str">
        <f t="shared" si="17"/>
        <v>N</v>
      </c>
      <c r="H366" s="58">
        <v>5.8664199999999997</v>
      </c>
      <c r="I366" s="58">
        <v>0.25717499999999999</v>
      </c>
      <c r="J366" s="58">
        <v>3.9782899999999999</v>
      </c>
      <c r="K366" s="58">
        <v>0.86649699999999996</v>
      </c>
      <c r="L366" s="58">
        <v>1.5259799999999999</v>
      </c>
      <c r="M366" s="58">
        <v>58.712699999999998</v>
      </c>
      <c r="N366" s="13" t="s">
        <v>22</v>
      </c>
    </row>
    <row r="367" spans="1:14" x14ac:dyDescent="0.35">
      <c r="A367" s="11" t="s">
        <v>656</v>
      </c>
      <c r="B367" s="10" t="s">
        <v>657</v>
      </c>
      <c r="C367" s="9">
        <v>0</v>
      </c>
      <c r="D367" s="9" t="s">
        <v>21</v>
      </c>
      <c r="E367" s="12" t="str">
        <f t="shared" si="15"/>
        <v>N</v>
      </c>
      <c r="F367" s="12" t="str">
        <f t="shared" si="16"/>
        <v>Y</v>
      </c>
      <c r="G367" s="12" t="str">
        <f t="shared" si="17"/>
        <v>N</v>
      </c>
      <c r="H367" s="58">
        <v>8.1880000000000006</v>
      </c>
      <c r="I367" s="58">
        <v>0.32696399999999998</v>
      </c>
      <c r="J367" s="58">
        <v>4.7991000000000001</v>
      </c>
      <c r="K367" s="58">
        <v>1.25081</v>
      </c>
      <c r="L367" s="58">
        <v>3.30145</v>
      </c>
      <c r="M367" s="58">
        <v>77.477400000000003</v>
      </c>
      <c r="N367" s="13" t="s">
        <v>22</v>
      </c>
    </row>
    <row r="368" spans="1:14" x14ac:dyDescent="0.35">
      <c r="A368" s="11" t="s">
        <v>658</v>
      </c>
      <c r="B368" s="10" t="s">
        <v>659</v>
      </c>
      <c r="C368" s="9">
        <v>8</v>
      </c>
      <c r="D368" s="9" t="s">
        <v>21</v>
      </c>
      <c r="E368" s="12" t="str">
        <f t="shared" si="15"/>
        <v>N</v>
      </c>
      <c r="F368" s="12" t="str">
        <f t="shared" si="16"/>
        <v>Y</v>
      </c>
      <c r="G368" s="12" t="str">
        <f t="shared" si="17"/>
        <v>N</v>
      </c>
      <c r="H368" s="58">
        <v>13.944100000000001</v>
      </c>
      <c r="I368" s="58">
        <v>0.53239499999999995</v>
      </c>
      <c r="J368" s="58">
        <v>7.3262999999999998</v>
      </c>
      <c r="K368" s="58">
        <v>2.0535299999999999</v>
      </c>
      <c r="L368" s="58">
        <v>17.151199999999999</v>
      </c>
      <c r="M368" s="58">
        <v>122.657</v>
      </c>
      <c r="N368" s="13" t="s">
        <v>22</v>
      </c>
    </row>
    <row r="369" spans="1:14" x14ac:dyDescent="0.35">
      <c r="A369" s="11" t="s">
        <v>660</v>
      </c>
      <c r="B369" s="27" t="s">
        <v>3</v>
      </c>
      <c r="C369" s="9"/>
      <c r="D369" s="9"/>
      <c r="E369" s="12" t="str">
        <f t="shared" si="15"/>
        <v>N</v>
      </c>
      <c r="F369" s="12" t="str">
        <f t="shared" si="16"/>
        <v>N</v>
      </c>
      <c r="G369" s="12" t="str">
        <f t="shared" si="17"/>
        <v>N</v>
      </c>
      <c r="H369" s="58"/>
      <c r="I369" s="58"/>
      <c r="J369" s="58"/>
      <c r="K369" s="58"/>
      <c r="L369" s="58"/>
      <c r="M369" s="58"/>
      <c r="N369" s="13" t="s">
        <v>23</v>
      </c>
    </row>
    <row r="370" spans="1:14" x14ac:dyDescent="0.35">
      <c r="A370" s="11" t="s">
        <v>661</v>
      </c>
      <c r="B370" s="10" t="s">
        <v>662</v>
      </c>
      <c r="C370" s="9">
        <v>0</v>
      </c>
      <c r="D370" s="9" t="s">
        <v>21</v>
      </c>
      <c r="E370" s="12" t="str">
        <f t="shared" si="15"/>
        <v>N</v>
      </c>
      <c r="F370" s="12" t="str">
        <f t="shared" si="16"/>
        <v>Y</v>
      </c>
      <c r="G370" s="12" t="str">
        <f t="shared" si="17"/>
        <v>N</v>
      </c>
      <c r="H370" s="58">
        <v>10.0059</v>
      </c>
      <c r="I370" s="58">
        <v>0.42113299999999998</v>
      </c>
      <c r="J370" s="58">
        <v>6.6709899999999998</v>
      </c>
      <c r="K370" s="58">
        <v>1.37503</v>
      </c>
      <c r="L370" s="58">
        <v>4.5544799999999999</v>
      </c>
      <c r="M370" s="58">
        <v>95.774699999999996</v>
      </c>
      <c r="N370" s="13" t="s">
        <v>22</v>
      </c>
    </row>
    <row r="371" spans="1:14" x14ac:dyDescent="0.35">
      <c r="A371" s="11" t="s">
        <v>663</v>
      </c>
      <c r="B371" s="10" t="s">
        <v>664</v>
      </c>
      <c r="C371" s="9">
        <v>0</v>
      </c>
      <c r="D371" s="9" t="s">
        <v>21</v>
      </c>
      <c r="E371" s="12" t="str">
        <f t="shared" si="15"/>
        <v>N</v>
      </c>
      <c r="F371" s="12" t="str">
        <f t="shared" si="16"/>
        <v>Y</v>
      </c>
      <c r="G371" s="12" t="str">
        <f t="shared" si="17"/>
        <v>N</v>
      </c>
      <c r="H371" s="58">
        <v>10.121</v>
      </c>
      <c r="I371" s="58">
        <v>0.42460799999999999</v>
      </c>
      <c r="J371" s="58">
        <v>6.4935600000000004</v>
      </c>
      <c r="K371" s="58">
        <v>1.3856200000000001</v>
      </c>
      <c r="L371" s="58">
        <v>4.8355499999999996</v>
      </c>
      <c r="M371" s="58">
        <v>94.855599999999995</v>
      </c>
      <c r="N371" s="13" t="s">
        <v>22</v>
      </c>
    </row>
    <row r="372" spans="1:14" x14ac:dyDescent="0.35">
      <c r="A372" s="11" t="s">
        <v>665</v>
      </c>
      <c r="B372" s="27" t="s">
        <v>1251</v>
      </c>
      <c r="C372" s="9"/>
      <c r="D372" s="9"/>
      <c r="E372" s="12" t="str">
        <f t="shared" si="15"/>
        <v>N</v>
      </c>
      <c r="F372" s="12" t="str">
        <f t="shared" si="16"/>
        <v>N</v>
      </c>
      <c r="G372" s="12" t="str">
        <f t="shared" si="17"/>
        <v>N</v>
      </c>
      <c r="H372" s="58"/>
      <c r="I372" s="58"/>
      <c r="J372" s="58"/>
      <c r="K372" s="58"/>
      <c r="L372" s="58"/>
      <c r="M372" s="58"/>
      <c r="N372" s="17" t="s">
        <v>48</v>
      </c>
    </row>
    <row r="373" spans="1:14" x14ac:dyDescent="0.35">
      <c r="A373" s="11" t="s">
        <v>666</v>
      </c>
      <c r="B373" s="27" t="s">
        <v>1251</v>
      </c>
      <c r="C373" s="9"/>
      <c r="D373" s="9"/>
      <c r="E373" s="12" t="str">
        <f t="shared" si="15"/>
        <v>N</v>
      </c>
      <c r="F373" s="12" t="str">
        <f t="shared" si="16"/>
        <v>N</v>
      </c>
      <c r="G373" s="12" t="str">
        <f t="shared" si="17"/>
        <v>N</v>
      </c>
      <c r="H373" s="58"/>
      <c r="I373" s="58"/>
      <c r="J373" s="58"/>
      <c r="K373" s="58"/>
      <c r="L373" s="58"/>
      <c r="M373" s="58"/>
      <c r="N373" s="17" t="s">
        <v>48</v>
      </c>
    </row>
    <row r="374" spans="1:14" x14ac:dyDescent="0.35">
      <c r="A374" s="11" t="s">
        <v>667</v>
      </c>
      <c r="B374" s="27" t="s">
        <v>9</v>
      </c>
      <c r="C374" s="9"/>
      <c r="D374" s="9"/>
      <c r="E374" s="12" t="str">
        <f t="shared" si="15"/>
        <v>N</v>
      </c>
      <c r="F374" s="12" t="str">
        <f t="shared" si="16"/>
        <v>N</v>
      </c>
      <c r="G374" s="12" t="str">
        <f t="shared" si="17"/>
        <v>N</v>
      </c>
      <c r="H374" s="58"/>
      <c r="I374" s="58"/>
      <c r="J374" s="58"/>
      <c r="K374" s="58"/>
      <c r="L374" s="58"/>
      <c r="M374" s="58"/>
      <c r="N374" s="13" t="s">
        <v>9</v>
      </c>
    </row>
    <row r="375" spans="1:14" x14ac:dyDescent="0.35">
      <c r="A375" s="11" t="s">
        <v>668</v>
      </c>
      <c r="B375" s="10" t="s">
        <v>669</v>
      </c>
      <c r="C375" s="9">
        <v>1</v>
      </c>
      <c r="D375" s="9" t="s">
        <v>21</v>
      </c>
      <c r="E375" s="12" t="str">
        <f t="shared" si="15"/>
        <v>N</v>
      </c>
      <c r="F375" s="12" t="str">
        <f t="shared" si="16"/>
        <v>N</v>
      </c>
      <c r="G375" s="12" t="str">
        <f t="shared" si="17"/>
        <v>Y</v>
      </c>
      <c r="H375" s="58">
        <v>9.1761599999999994</v>
      </c>
      <c r="I375" s="58">
        <v>0.63378299999999999</v>
      </c>
      <c r="J375" s="58">
        <v>4.9184599999999996</v>
      </c>
      <c r="K375" s="58">
        <v>1.3514699999999999</v>
      </c>
      <c r="L375" s="58">
        <v>14.5504</v>
      </c>
      <c r="M375" s="58">
        <v>81.530199999999994</v>
      </c>
      <c r="N375" s="13" t="s">
        <v>22</v>
      </c>
    </row>
    <row r="376" spans="1:14" x14ac:dyDescent="0.35">
      <c r="A376" s="11" t="s">
        <v>670</v>
      </c>
      <c r="B376" s="27" t="s">
        <v>1251</v>
      </c>
      <c r="C376" s="9"/>
      <c r="D376" s="9"/>
      <c r="E376" s="12" t="str">
        <f t="shared" si="15"/>
        <v>N</v>
      </c>
      <c r="F376" s="12" t="str">
        <f t="shared" si="16"/>
        <v>N</v>
      </c>
      <c r="G376" s="12" t="str">
        <f t="shared" si="17"/>
        <v>N</v>
      </c>
      <c r="H376" s="58"/>
      <c r="I376" s="58"/>
      <c r="J376" s="58"/>
      <c r="K376" s="58"/>
      <c r="L376" s="58"/>
      <c r="M376" s="58"/>
      <c r="N376" s="17" t="s">
        <v>48</v>
      </c>
    </row>
    <row r="377" spans="1:14" x14ac:dyDescent="0.35">
      <c r="A377" s="11" t="s">
        <v>671</v>
      </c>
      <c r="B377" s="10" t="s">
        <v>1159</v>
      </c>
      <c r="C377" s="9"/>
      <c r="D377" s="9"/>
      <c r="E377" s="12" t="str">
        <f t="shared" si="15"/>
        <v>N</v>
      </c>
      <c r="F377" s="12" t="str">
        <f t="shared" si="16"/>
        <v>N</v>
      </c>
      <c r="G377" s="12" t="str">
        <f t="shared" si="17"/>
        <v>N</v>
      </c>
      <c r="H377" s="58"/>
      <c r="I377" s="58"/>
      <c r="J377" s="58"/>
      <c r="K377" s="58"/>
      <c r="L377" s="58"/>
      <c r="M377" s="58"/>
      <c r="N377" s="13" t="s">
        <v>47</v>
      </c>
    </row>
    <row r="378" spans="1:14" x14ac:dyDescent="0.35">
      <c r="A378" s="11" t="s">
        <v>672</v>
      </c>
      <c r="B378" s="10" t="s">
        <v>673</v>
      </c>
      <c r="C378" s="9">
        <v>3</v>
      </c>
      <c r="D378" s="9" t="s">
        <v>21</v>
      </c>
      <c r="E378" s="12" t="str">
        <f t="shared" si="15"/>
        <v>N</v>
      </c>
      <c r="F378" s="12" t="str">
        <f t="shared" si="16"/>
        <v>Y</v>
      </c>
      <c r="G378" s="12" t="str">
        <f t="shared" si="17"/>
        <v>N</v>
      </c>
      <c r="H378" s="58">
        <v>9.14236</v>
      </c>
      <c r="I378" s="58">
        <v>0.35159800000000002</v>
      </c>
      <c r="J378" s="58">
        <v>5.4457599999999999</v>
      </c>
      <c r="K378" s="58">
        <v>1.3426899999999999</v>
      </c>
      <c r="L378" s="58">
        <v>6.9948800000000002</v>
      </c>
      <c r="M378" s="58">
        <v>85.51</v>
      </c>
      <c r="N378" s="13" t="s">
        <v>22</v>
      </c>
    </row>
    <row r="379" spans="1:14" x14ac:dyDescent="0.35">
      <c r="A379" s="11" t="s">
        <v>674</v>
      </c>
      <c r="B379" s="10" t="s">
        <v>675</v>
      </c>
      <c r="C379" s="9">
        <v>8</v>
      </c>
      <c r="D379" s="9" t="s">
        <v>21</v>
      </c>
      <c r="E379" s="12" t="str">
        <f t="shared" si="15"/>
        <v>N</v>
      </c>
      <c r="F379" s="12" t="str">
        <f t="shared" si="16"/>
        <v>Y</v>
      </c>
      <c r="G379" s="12" t="str">
        <f t="shared" si="17"/>
        <v>N</v>
      </c>
      <c r="H379" s="58">
        <v>14.588800000000001</v>
      </c>
      <c r="I379" s="58">
        <v>0.55064400000000002</v>
      </c>
      <c r="J379" s="58">
        <v>7.67056</v>
      </c>
      <c r="K379" s="58">
        <v>2.1922999999999999</v>
      </c>
      <c r="L379" s="58">
        <v>18.139600000000002</v>
      </c>
      <c r="M379" s="58">
        <v>129.67699999999999</v>
      </c>
      <c r="N379" s="13" t="s">
        <v>22</v>
      </c>
    </row>
    <row r="380" spans="1:14" x14ac:dyDescent="0.35">
      <c r="A380" s="11" t="s">
        <v>676</v>
      </c>
      <c r="B380" s="27" t="s">
        <v>5</v>
      </c>
      <c r="C380" s="9"/>
      <c r="D380" s="9"/>
      <c r="E380" s="12" t="str">
        <f t="shared" si="15"/>
        <v>N</v>
      </c>
      <c r="F380" s="12" t="str">
        <f t="shared" si="16"/>
        <v>N</v>
      </c>
      <c r="G380" s="12" t="str">
        <f t="shared" si="17"/>
        <v>N</v>
      </c>
      <c r="H380" s="58"/>
      <c r="I380" s="58"/>
      <c r="J380" s="58"/>
      <c r="K380" s="58"/>
      <c r="L380" s="58"/>
      <c r="M380" s="58"/>
      <c r="N380" s="13" t="s">
        <v>27</v>
      </c>
    </row>
    <row r="381" spans="1:14" x14ac:dyDescent="0.35">
      <c r="A381" s="11" t="s">
        <v>677</v>
      </c>
      <c r="B381" s="10" t="s">
        <v>678</v>
      </c>
      <c r="C381" s="9">
        <v>3</v>
      </c>
      <c r="D381" s="9" t="s">
        <v>21</v>
      </c>
      <c r="E381" s="12" t="str">
        <f t="shared" si="15"/>
        <v>N</v>
      </c>
      <c r="F381" s="12" t="str">
        <f t="shared" si="16"/>
        <v>Y</v>
      </c>
      <c r="G381" s="12" t="str">
        <f t="shared" si="17"/>
        <v>N</v>
      </c>
      <c r="H381" s="58">
        <v>6.6769699999999998</v>
      </c>
      <c r="I381" s="58">
        <v>0.30346299999999998</v>
      </c>
      <c r="J381" s="58">
        <v>4.1219200000000003</v>
      </c>
      <c r="K381" s="58">
        <v>1.3549899999999999</v>
      </c>
      <c r="L381" s="58">
        <v>3.3063899999999999</v>
      </c>
      <c r="M381" s="58">
        <v>74.734099999999998</v>
      </c>
      <c r="N381" s="13" t="s">
        <v>22</v>
      </c>
    </row>
    <row r="382" spans="1:14" x14ac:dyDescent="0.35">
      <c r="A382" s="11" t="s">
        <v>679</v>
      </c>
      <c r="B382" s="10" t="s">
        <v>680</v>
      </c>
      <c r="C382" s="9">
        <v>3</v>
      </c>
      <c r="D382" s="9" t="s">
        <v>21</v>
      </c>
      <c r="E382" s="12" t="str">
        <f t="shared" si="15"/>
        <v>N</v>
      </c>
      <c r="F382" s="12" t="str">
        <f t="shared" si="16"/>
        <v>Y</v>
      </c>
      <c r="G382" s="12" t="str">
        <f t="shared" si="17"/>
        <v>N</v>
      </c>
      <c r="H382" s="58">
        <v>6.8463200000000004</v>
      </c>
      <c r="I382" s="58">
        <v>0.32209399999999999</v>
      </c>
      <c r="J382" s="58">
        <v>4.3719900000000003</v>
      </c>
      <c r="K382" s="58">
        <v>1.0622</v>
      </c>
      <c r="L382" s="58">
        <v>1.0862799999999999</v>
      </c>
      <c r="M382" s="58">
        <v>68.146299999999997</v>
      </c>
      <c r="N382" s="13" t="s">
        <v>22</v>
      </c>
    </row>
    <row r="383" spans="1:14" x14ac:dyDescent="0.35">
      <c r="A383" s="11" t="s">
        <v>681</v>
      </c>
      <c r="B383" s="10" t="s">
        <v>682</v>
      </c>
      <c r="C383" s="9">
        <v>3</v>
      </c>
      <c r="D383" s="9" t="s">
        <v>21</v>
      </c>
      <c r="E383" s="12" t="str">
        <f t="shared" si="15"/>
        <v>N</v>
      </c>
      <c r="F383" s="12" t="str">
        <f t="shared" si="16"/>
        <v>Y</v>
      </c>
      <c r="G383" s="12" t="str">
        <f t="shared" si="17"/>
        <v>N</v>
      </c>
      <c r="H383" s="58">
        <v>8.1332000000000004</v>
      </c>
      <c r="I383" s="58">
        <v>0.36316399999999999</v>
      </c>
      <c r="J383" s="58">
        <v>4.9189699999999998</v>
      </c>
      <c r="K383" s="58">
        <v>1.1987000000000001</v>
      </c>
      <c r="L383" s="58">
        <v>5.0308000000000002</v>
      </c>
      <c r="M383" s="58">
        <v>76.787899999999993</v>
      </c>
      <c r="N383" s="13" t="s">
        <v>22</v>
      </c>
    </row>
    <row r="384" spans="1:14" x14ac:dyDescent="0.35">
      <c r="A384" s="11" t="s">
        <v>683</v>
      </c>
      <c r="B384" s="10" t="s">
        <v>684</v>
      </c>
      <c r="C384" s="9">
        <v>3</v>
      </c>
      <c r="D384" s="9" t="s">
        <v>21</v>
      </c>
      <c r="E384" s="12" t="str">
        <f t="shared" si="15"/>
        <v>N</v>
      </c>
      <c r="F384" s="12" t="str">
        <f t="shared" si="16"/>
        <v>Y</v>
      </c>
      <c r="G384" s="12" t="str">
        <f t="shared" si="17"/>
        <v>N</v>
      </c>
      <c r="H384" s="58">
        <v>8.4475800000000003</v>
      </c>
      <c r="I384" s="58">
        <v>0.37378299999999998</v>
      </c>
      <c r="J384" s="58">
        <v>5.0616300000000001</v>
      </c>
      <c r="K384" s="58">
        <v>1.3203800000000001</v>
      </c>
      <c r="L384" s="58">
        <v>5.59999</v>
      </c>
      <c r="M384" s="58">
        <v>81.751199999999997</v>
      </c>
      <c r="N384" s="13" t="s">
        <v>22</v>
      </c>
    </row>
    <row r="385" spans="1:14" x14ac:dyDescent="0.35">
      <c r="A385" s="11" t="s">
        <v>685</v>
      </c>
      <c r="B385" s="27" t="s">
        <v>9</v>
      </c>
      <c r="C385" s="9"/>
      <c r="D385" s="9"/>
      <c r="E385" s="12" t="str">
        <f t="shared" si="15"/>
        <v>N</v>
      </c>
      <c r="F385" s="12" t="str">
        <f t="shared" si="16"/>
        <v>N</v>
      </c>
      <c r="G385" s="12" t="str">
        <f t="shared" si="17"/>
        <v>N</v>
      </c>
      <c r="H385" s="58"/>
      <c r="I385" s="58"/>
      <c r="J385" s="58"/>
      <c r="K385" s="58"/>
      <c r="L385" s="58"/>
      <c r="M385" s="58"/>
      <c r="N385" s="13" t="s">
        <v>9</v>
      </c>
    </row>
    <row r="386" spans="1:14" x14ac:dyDescent="0.35">
      <c r="A386" s="11" t="s">
        <v>686</v>
      </c>
      <c r="B386" s="10" t="s">
        <v>687</v>
      </c>
      <c r="C386" s="9">
        <v>3</v>
      </c>
      <c r="D386" s="9" t="s">
        <v>21</v>
      </c>
      <c r="E386" s="12" t="str">
        <f t="shared" si="15"/>
        <v>N</v>
      </c>
      <c r="F386" s="12" t="str">
        <f t="shared" si="16"/>
        <v>Y</v>
      </c>
      <c r="G386" s="12" t="str">
        <f t="shared" si="17"/>
        <v>N</v>
      </c>
      <c r="H386" s="58">
        <v>11.265599999999999</v>
      </c>
      <c r="I386" s="58">
        <v>0.47017799999999998</v>
      </c>
      <c r="J386" s="58">
        <v>6.3286300000000004</v>
      </c>
      <c r="K386" s="58">
        <v>1.4576499999999999</v>
      </c>
      <c r="L386" s="58">
        <v>9.7852099999999993</v>
      </c>
      <c r="M386" s="58">
        <v>96.046400000000006</v>
      </c>
      <c r="N386" s="13" t="s">
        <v>22</v>
      </c>
    </row>
    <row r="387" spans="1:14" x14ac:dyDescent="0.35">
      <c r="A387" s="11" t="s">
        <v>688</v>
      </c>
      <c r="B387" s="10" t="s">
        <v>689</v>
      </c>
      <c r="C387" s="9">
        <v>8</v>
      </c>
      <c r="D387" s="9" t="s">
        <v>21</v>
      </c>
      <c r="E387" s="12" t="str">
        <f t="shared" si="15"/>
        <v>N</v>
      </c>
      <c r="F387" s="12" t="str">
        <f t="shared" si="16"/>
        <v>Y</v>
      </c>
      <c r="G387" s="12" t="str">
        <f t="shared" si="17"/>
        <v>N</v>
      </c>
      <c r="H387" s="58">
        <v>8.4953199999999995</v>
      </c>
      <c r="I387" s="58">
        <v>0.35628100000000001</v>
      </c>
      <c r="J387" s="58">
        <v>4.8590600000000004</v>
      </c>
      <c r="K387" s="58">
        <v>1.33535</v>
      </c>
      <c r="L387" s="58">
        <v>5.2668499999999998</v>
      </c>
      <c r="M387" s="58">
        <v>80.551500000000004</v>
      </c>
      <c r="N387" s="13" t="s">
        <v>22</v>
      </c>
    </row>
    <row r="388" spans="1:14" x14ac:dyDescent="0.35">
      <c r="A388" s="11" t="s">
        <v>690</v>
      </c>
      <c r="B388" s="10" t="s">
        <v>691</v>
      </c>
      <c r="C388" s="9">
        <v>8</v>
      </c>
      <c r="D388" s="9" t="s">
        <v>21</v>
      </c>
      <c r="E388" s="12" t="str">
        <f t="shared" ref="E388:E451" si="18">IF(LEFT(B388,5)="MSIOD","Y","N")</f>
        <v>N</v>
      </c>
      <c r="F388" s="12" t="str">
        <f t="shared" ref="F388:F451" si="19">IF(
AND(
LEFT(B388,3)="MSI",E388="N"),"Y","N")</f>
        <v>Y</v>
      </c>
      <c r="G388" s="12" t="str">
        <f t="shared" ref="G388:G451" si="20">IF(LEFT(B388,5)="DDRIO","Y","N")</f>
        <v>N</v>
      </c>
      <c r="H388" s="58">
        <v>8.4033599999999993</v>
      </c>
      <c r="I388" s="58">
        <v>0.34609000000000001</v>
      </c>
      <c r="J388" s="58">
        <v>4.7234800000000003</v>
      </c>
      <c r="K388" s="58">
        <v>1.5208999999999999</v>
      </c>
      <c r="L388" s="58">
        <v>7.0465900000000001</v>
      </c>
      <c r="M388" s="58">
        <v>84.758099999999999</v>
      </c>
      <c r="N388" s="13" t="s">
        <v>22</v>
      </c>
    </row>
    <row r="389" spans="1:14" x14ac:dyDescent="0.35">
      <c r="A389" s="11" t="s">
        <v>692</v>
      </c>
      <c r="B389" s="32" t="s">
        <v>9</v>
      </c>
      <c r="C389" s="9"/>
      <c r="D389" s="9"/>
      <c r="E389" s="12" t="str">
        <f t="shared" si="18"/>
        <v>N</v>
      </c>
      <c r="F389" s="12" t="str">
        <f t="shared" si="19"/>
        <v>N</v>
      </c>
      <c r="G389" s="12" t="str">
        <f t="shared" si="20"/>
        <v>N</v>
      </c>
      <c r="H389" s="58"/>
      <c r="I389" s="58"/>
      <c r="J389" s="58"/>
      <c r="K389" s="58"/>
      <c r="L389" s="58"/>
      <c r="M389" s="58"/>
      <c r="N389" s="13" t="s">
        <v>9</v>
      </c>
    </row>
    <row r="390" spans="1:14" x14ac:dyDescent="0.35">
      <c r="A390" s="11" t="s">
        <v>693</v>
      </c>
      <c r="B390" s="10" t="s">
        <v>694</v>
      </c>
      <c r="C390" s="9">
        <v>8</v>
      </c>
      <c r="D390" s="9" t="s">
        <v>21</v>
      </c>
      <c r="E390" s="12" t="str">
        <f t="shared" si="18"/>
        <v>N</v>
      </c>
      <c r="F390" s="12" t="str">
        <f t="shared" si="19"/>
        <v>Y</v>
      </c>
      <c r="G390" s="12" t="str">
        <f t="shared" si="20"/>
        <v>N</v>
      </c>
      <c r="H390" s="58">
        <v>5.8381400000000001</v>
      </c>
      <c r="I390" s="58">
        <v>0.26867099999999999</v>
      </c>
      <c r="J390" s="58">
        <v>4.3487999999999998</v>
      </c>
      <c r="K390" s="58">
        <v>0.86911000000000005</v>
      </c>
      <c r="L390" s="58">
        <v>1.4778899999999999</v>
      </c>
      <c r="M390" s="58">
        <v>61.478299999999997</v>
      </c>
      <c r="N390" s="13" t="s">
        <v>22</v>
      </c>
    </row>
    <row r="391" spans="1:14" x14ac:dyDescent="0.35">
      <c r="A391" s="11" t="s">
        <v>695</v>
      </c>
      <c r="B391" s="10" t="s">
        <v>696</v>
      </c>
      <c r="C391" s="9">
        <v>8</v>
      </c>
      <c r="D391" s="9" t="s">
        <v>21</v>
      </c>
      <c r="E391" s="12" t="str">
        <f t="shared" si="18"/>
        <v>N</v>
      </c>
      <c r="F391" s="12" t="str">
        <f t="shared" si="19"/>
        <v>Y</v>
      </c>
      <c r="G391" s="12" t="str">
        <f t="shared" si="20"/>
        <v>N</v>
      </c>
      <c r="H391" s="58">
        <v>5.95</v>
      </c>
      <c r="I391" s="58">
        <v>0.278395</v>
      </c>
      <c r="J391" s="58">
        <v>4.6110699999999998</v>
      </c>
      <c r="K391" s="58">
        <v>0.78567900000000002</v>
      </c>
      <c r="L391" s="58">
        <v>0.462144</v>
      </c>
      <c r="M391" s="58">
        <v>60.189900000000002</v>
      </c>
      <c r="N391" s="13" t="s">
        <v>22</v>
      </c>
    </row>
    <row r="392" spans="1:14" x14ac:dyDescent="0.35">
      <c r="A392" s="11" t="s">
        <v>697</v>
      </c>
      <c r="B392" s="10" t="s">
        <v>698</v>
      </c>
      <c r="C392" s="9">
        <v>8</v>
      </c>
      <c r="D392" s="9" t="s">
        <v>21</v>
      </c>
      <c r="E392" s="12" t="str">
        <f t="shared" si="18"/>
        <v>N</v>
      </c>
      <c r="F392" s="12" t="str">
        <f t="shared" si="19"/>
        <v>Y</v>
      </c>
      <c r="G392" s="12" t="str">
        <f t="shared" si="20"/>
        <v>N</v>
      </c>
      <c r="H392" s="58">
        <v>7.0780099999999999</v>
      </c>
      <c r="I392" s="58">
        <v>0.27396199999999998</v>
      </c>
      <c r="J392" s="58">
        <v>4.3539300000000001</v>
      </c>
      <c r="K392" s="58">
        <v>1.2080900000000001</v>
      </c>
      <c r="L392" s="58">
        <v>5.2752999999999997</v>
      </c>
      <c r="M392" s="58">
        <v>72.525400000000005</v>
      </c>
      <c r="N392" s="13" t="s">
        <v>22</v>
      </c>
    </row>
    <row r="393" spans="1:14" x14ac:dyDescent="0.35">
      <c r="A393" s="11" t="s">
        <v>699</v>
      </c>
      <c r="B393" s="10" t="s">
        <v>700</v>
      </c>
      <c r="C393" s="9">
        <v>8</v>
      </c>
      <c r="D393" s="9" t="s">
        <v>21</v>
      </c>
      <c r="E393" s="12" t="str">
        <f t="shared" si="18"/>
        <v>N</v>
      </c>
      <c r="F393" s="12" t="str">
        <f t="shared" si="19"/>
        <v>Y</v>
      </c>
      <c r="G393" s="12" t="str">
        <f t="shared" si="20"/>
        <v>N</v>
      </c>
      <c r="H393" s="58">
        <v>8.2677499999999995</v>
      </c>
      <c r="I393" s="58">
        <v>0.32645400000000002</v>
      </c>
      <c r="J393" s="58">
        <v>5.5270700000000001</v>
      </c>
      <c r="K393" s="58">
        <v>1.07026</v>
      </c>
      <c r="L393" s="58">
        <v>4.20573</v>
      </c>
      <c r="M393" s="58">
        <v>76.911799999999999</v>
      </c>
      <c r="N393" s="13" t="s">
        <v>22</v>
      </c>
    </row>
    <row r="394" spans="1:14" x14ac:dyDescent="0.35">
      <c r="A394" s="11" t="s">
        <v>701</v>
      </c>
      <c r="B394" s="10" t="s">
        <v>702</v>
      </c>
      <c r="C394" s="9">
        <v>8</v>
      </c>
      <c r="D394" s="9" t="s">
        <v>21</v>
      </c>
      <c r="E394" s="12" t="str">
        <f t="shared" si="18"/>
        <v>N</v>
      </c>
      <c r="F394" s="12" t="str">
        <f t="shared" si="19"/>
        <v>Y</v>
      </c>
      <c r="G394" s="12" t="str">
        <f t="shared" si="20"/>
        <v>N</v>
      </c>
      <c r="H394" s="58">
        <v>13.819699999999999</v>
      </c>
      <c r="I394" s="58">
        <v>0.52606799999999998</v>
      </c>
      <c r="J394" s="58">
        <v>7.1947999999999999</v>
      </c>
      <c r="K394" s="58">
        <v>1.95435</v>
      </c>
      <c r="L394" s="58">
        <v>17.389299999999999</v>
      </c>
      <c r="M394" s="58">
        <v>118.58</v>
      </c>
      <c r="N394" s="13" t="s">
        <v>22</v>
      </c>
    </row>
    <row r="395" spans="1:14" x14ac:dyDescent="0.35">
      <c r="A395" s="11" t="s">
        <v>703</v>
      </c>
      <c r="B395" s="10" t="s">
        <v>704</v>
      </c>
      <c r="C395" s="9">
        <v>8</v>
      </c>
      <c r="D395" s="9" t="s">
        <v>21</v>
      </c>
      <c r="E395" s="12" t="str">
        <f t="shared" si="18"/>
        <v>N</v>
      </c>
      <c r="F395" s="12" t="str">
        <f t="shared" si="19"/>
        <v>Y</v>
      </c>
      <c r="G395" s="12" t="str">
        <f t="shared" si="20"/>
        <v>N</v>
      </c>
      <c r="H395" s="58">
        <v>9.0242299999999993</v>
      </c>
      <c r="I395" s="58">
        <v>0.33956500000000001</v>
      </c>
      <c r="J395" s="58">
        <v>5.0206400000000002</v>
      </c>
      <c r="K395" s="58">
        <v>1.4392199999999999</v>
      </c>
      <c r="L395" s="58">
        <v>5.0493100000000002</v>
      </c>
      <c r="M395" s="58">
        <v>85.004599999999996</v>
      </c>
      <c r="N395" s="13" t="s">
        <v>22</v>
      </c>
    </row>
    <row r="396" spans="1:14" x14ac:dyDescent="0.35">
      <c r="A396" s="11" t="s">
        <v>705</v>
      </c>
      <c r="B396" s="10" t="s">
        <v>706</v>
      </c>
      <c r="C396" s="9"/>
      <c r="D396" s="9"/>
      <c r="E396" s="12" t="str">
        <f t="shared" si="18"/>
        <v>N</v>
      </c>
      <c r="F396" s="12" t="str">
        <f t="shared" si="19"/>
        <v>N</v>
      </c>
      <c r="G396" s="12" t="str">
        <f t="shared" si="20"/>
        <v>N</v>
      </c>
      <c r="H396" s="58"/>
      <c r="I396" s="58"/>
      <c r="J396" s="58"/>
      <c r="K396" s="58"/>
      <c r="L396" s="58"/>
      <c r="M396" s="58"/>
      <c r="N396" s="13" t="s">
        <v>47</v>
      </c>
    </row>
    <row r="397" spans="1:14" x14ac:dyDescent="0.35">
      <c r="A397" s="11" t="s">
        <v>707</v>
      </c>
      <c r="B397" s="32" t="s">
        <v>9</v>
      </c>
      <c r="C397" s="9"/>
      <c r="D397" s="9"/>
      <c r="E397" s="12" t="str">
        <f t="shared" si="18"/>
        <v>N</v>
      </c>
      <c r="F397" s="12" t="str">
        <f t="shared" si="19"/>
        <v>N</v>
      </c>
      <c r="G397" s="12" t="str">
        <f t="shared" si="20"/>
        <v>N</v>
      </c>
      <c r="H397" s="58"/>
      <c r="I397" s="58"/>
      <c r="J397" s="58"/>
      <c r="K397" s="58"/>
      <c r="L397" s="58"/>
      <c r="M397" s="58"/>
      <c r="N397" s="13" t="s">
        <v>9</v>
      </c>
    </row>
    <row r="398" spans="1:14" x14ac:dyDescent="0.35">
      <c r="A398" s="11" t="s">
        <v>708</v>
      </c>
      <c r="B398" s="27" t="s">
        <v>4</v>
      </c>
      <c r="C398" s="9"/>
      <c r="D398" s="9"/>
      <c r="E398" s="12" t="str">
        <f t="shared" si="18"/>
        <v>N</v>
      </c>
      <c r="F398" s="12" t="str">
        <f t="shared" si="19"/>
        <v>N</v>
      </c>
      <c r="G398" s="12" t="str">
        <f t="shared" si="20"/>
        <v>N</v>
      </c>
      <c r="H398" s="58"/>
      <c r="I398" s="58"/>
      <c r="J398" s="58"/>
      <c r="K398" s="58"/>
      <c r="L398" s="58"/>
      <c r="M398" s="58"/>
      <c r="N398" s="9" t="s">
        <v>23</v>
      </c>
    </row>
    <row r="399" spans="1:14" x14ac:dyDescent="0.35">
      <c r="A399" s="11" t="s">
        <v>709</v>
      </c>
      <c r="B399" s="32" t="s">
        <v>9</v>
      </c>
      <c r="C399" s="9"/>
      <c r="D399" s="9"/>
      <c r="E399" s="12" t="str">
        <f t="shared" si="18"/>
        <v>N</v>
      </c>
      <c r="F399" s="12" t="str">
        <f t="shared" si="19"/>
        <v>N</v>
      </c>
      <c r="G399" s="12" t="str">
        <f t="shared" si="20"/>
        <v>N</v>
      </c>
      <c r="H399" s="58"/>
      <c r="I399" s="58"/>
      <c r="J399" s="58"/>
      <c r="K399" s="58"/>
      <c r="L399" s="58"/>
      <c r="M399" s="58"/>
      <c r="N399" s="13" t="s">
        <v>9</v>
      </c>
    </row>
    <row r="400" spans="1:14" x14ac:dyDescent="0.35">
      <c r="A400" s="11" t="s">
        <v>710</v>
      </c>
      <c r="B400" s="27" t="s">
        <v>4</v>
      </c>
      <c r="C400" s="9"/>
      <c r="D400" s="9"/>
      <c r="E400" s="12" t="str">
        <f t="shared" si="18"/>
        <v>N</v>
      </c>
      <c r="F400" s="12" t="str">
        <f t="shared" si="19"/>
        <v>N</v>
      </c>
      <c r="G400" s="12" t="str">
        <f t="shared" si="20"/>
        <v>N</v>
      </c>
      <c r="H400" s="58"/>
      <c r="I400" s="58"/>
      <c r="J400" s="58"/>
      <c r="K400" s="58"/>
      <c r="L400" s="58"/>
      <c r="M400" s="58"/>
      <c r="N400" s="9" t="s">
        <v>23</v>
      </c>
    </row>
    <row r="401" spans="1:14" x14ac:dyDescent="0.35">
      <c r="A401" s="11" t="s">
        <v>711</v>
      </c>
      <c r="B401" s="32" t="s">
        <v>9</v>
      </c>
      <c r="C401" s="9"/>
      <c r="D401" s="9"/>
      <c r="E401" s="12" t="str">
        <f t="shared" si="18"/>
        <v>N</v>
      </c>
      <c r="F401" s="12" t="str">
        <f t="shared" si="19"/>
        <v>N</v>
      </c>
      <c r="G401" s="12" t="str">
        <f t="shared" si="20"/>
        <v>N</v>
      </c>
      <c r="H401" s="58"/>
      <c r="I401" s="58"/>
      <c r="J401" s="58"/>
      <c r="K401" s="58"/>
      <c r="L401" s="58"/>
      <c r="M401" s="58"/>
      <c r="N401" s="13" t="s">
        <v>9</v>
      </c>
    </row>
    <row r="402" spans="1:14" x14ac:dyDescent="0.35">
      <c r="A402" s="11" t="s">
        <v>712</v>
      </c>
      <c r="B402" s="10" t="s">
        <v>1160</v>
      </c>
      <c r="C402" s="9"/>
      <c r="D402" s="9"/>
      <c r="E402" s="12" t="str">
        <f t="shared" si="18"/>
        <v>N</v>
      </c>
      <c r="F402" s="12" t="str">
        <f t="shared" si="19"/>
        <v>N</v>
      </c>
      <c r="G402" s="12" t="str">
        <f t="shared" si="20"/>
        <v>N</v>
      </c>
      <c r="H402" s="58"/>
      <c r="I402" s="58"/>
      <c r="J402" s="58"/>
      <c r="K402" s="58"/>
      <c r="L402" s="58"/>
      <c r="M402" s="58"/>
      <c r="N402" s="13" t="s">
        <v>9</v>
      </c>
    </row>
    <row r="403" spans="1:14" x14ac:dyDescent="0.35">
      <c r="A403" s="11" t="s">
        <v>713</v>
      </c>
      <c r="B403" s="32" t="s">
        <v>9</v>
      </c>
      <c r="C403" s="9"/>
      <c r="D403" s="9"/>
      <c r="E403" s="12" t="str">
        <f t="shared" si="18"/>
        <v>N</v>
      </c>
      <c r="F403" s="12" t="str">
        <f t="shared" si="19"/>
        <v>N</v>
      </c>
      <c r="G403" s="12" t="str">
        <f t="shared" si="20"/>
        <v>N</v>
      </c>
      <c r="H403" s="58"/>
      <c r="I403" s="58"/>
      <c r="J403" s="58"/>
      <c r="K403" s="58"/>
      <c r="L403" s="58"/>
      <c r="M403" s="58"/>
      <c r="N403" s="13" t="s">
        <v>9</v>
      </c>
    </row>
    <row r="404" spans="1:14" x14ac:dyDescent="0.35">
      <c r="A404" s="11" t="s">
        <v>714</v>
      </c>
      <c r="B404" s="10" t="s">
        <v>715</v>
      </c>
      <c r="C404" s="9">
        <v>3</v>
      </c>
      <c r="D404" s="9" t="s">
        <v>21</v>
      </c>
      <c r="E404" s="12" t="str">
        <f t="shared" si="18"/>
        <v>N</v>
      </c>
      <c r="F404" s="12" t="str">
        <f t="shared" si="19"/>
        <v>Y</v>
      </c>
      <c r="G404" s="12" t="str">
        <f t="shared" si="20"/>
        <v>N</v>
      </c>
      <c r="H404" s="58">
        <v>8.7802699999999998</v>
      </c>
      <c r="I404" s="58">
        <v>0.33387800000000001</v>
      </c>
      <c r="J404" s="58">
        <v>4.5791899999999996</v>
      </c>
      <c r="K404" s="58">
        <v>1.3474200000000001</v>
      </c>
      <c r="L404" s="58">
        <v>4.6863400000000004</v>
      </c>
      <c r="M404" s="58">
        <v>78.55</v>
      </c>
      <c r="N404" s="13" t="s">
        <v>22</v>
      </c>
    </row>
    <row r="405" spans="1:14" x14ac:dyDescent="0.35">
      <c r="A405" s="11" t="s">
        <v>716</v>
      </c>
      <c r="B405" s="10" t="s">
        <v>717</v>
      </c>
      <c r="C405" s="9">
        <v>8</v>
      </c>
      <c r="D405" s="9" t="s">
        <v>21</v>
      </c>
      <c r="E405" s="12" t="str">
        <f t="shared" si="18"/>
        <v>N</v>
      </c>
      <c r="F405" s="12" t="str">
        <f t="shared" si="19"/>
        <v>Y</v>
      </c>
      <c r="G405" s="12" t="str">
        <f t="shared" si="20"/>
        <v>N</v>
      </c>
      <c r="H405" s="58">
        <v>11.326599999999999</v>
      </c>
      <c r="I405" s="58">
        <v>0.450241</v>
      </c>
      <c r="J405" s="58">
        <v>6.4245000000000001</v>
      </c>
      <c r="K405" s="58">
        <v>1.68326</v>
      </c>
      <c r="L405" s="58">
        <v>10.463900000000001</v>
      </c>
      <c r="M405" s="58">
        <v>103.991</v>
      </c>
      <c r="N405" s="13" t="s">
        <v>22</v>
      </c>
    </row>
    <row r="406" spans="1:14" x14ac:dyDescent="0.35">
      <c r="A406" s="11" t="s">
        <v>718</v>
      </c>
      <c r="B406" s="10" t="s">
        <v>719</v>
      </c>
      <c r="C406" s="9">
        <v>3</v>
      </c>
      <c r="D406" s="9" t="s">
        <v>21</v>
      </c>
      <c r="E406" s="12" t="str">
        <f t="shared" si="18"/>
        <v>N</v>
      </c>
      <c r="F406" s="12" t="str">
        <f t="shared" si="19"/>
        <v>Y</v>
      </c>
      <c r="G406" s="12" t="str">
        <f t="shared" si="20"/>
        <v>N</v>
      </c>
      <c r="H406" s="58">
        <v>8.1253700000000002</v>
      </c>
      <c r="I406" s="58">
        <v>0.30860300000000002</v>
      </c>
      <c r="J406" s="58">
        <v>4.27982</v>
      </c>
      <c r="K406" s="58">
        <v>1.3063499999999999</v>
      </c>
      <c r="L406" s="58">
        <v>3.9669599999999998</v>
      </c>
      <c r="M406" s="58">
        <v>74.772800000000004</v>
      </c>
      <c r="N406" s="13" t="s">
        <v>22</v>
      </c>
    </row>
    <row r="407" spans="1:14" x14ac:dyDescent="0.35">
      <c r="A407" s="11" t="s">
        <v>720</v>
      </c>
      <c r="B407" s="10" t="s">
        <v>721</v>
      </c>
      <c r="C407" s="9">
        <v>3</v>
      </c>
      <c r="D407" s="9" t="s">
        <v>21</v>
      </c>
      <c r="E407" s="12" t="str">
        <f t="shared" si="18"/>
        <v>N</v>
      </c>
      <c r="F407" s="12" t="str">
        <f t="shared" si="19"/>
        <v>Y</v>
      </c>
      <c r="G407" s="12" t="str">
        <f t="shared" si="20"/>
        <v>N</v>
      </c>
      <c r="H407" s="58">
        <v>5.6356799999999998</v>
      </c>
      <c r="I407" s="58">
        <v>0.24423600000000001</v>
      </c>
      <c r="J407" s="58">
        <v>3.8460999999999999</v>
      </c>
      <c r="K407" s="58">
        <v>0.76505900000000004</v>
      </c>
      <c r="L407" s="58">
        <v>0.61910399999999999</v>
      </c>
      <c r="M407" s="58">
        <v>54.244700000000002</v>
      </c>
      <c r="N407" s="13" t="s">
        <v>22</v>
      </c>
    </row>
    <row r="408" spans="1:14" x14ac:dyDescent="0.35">
      <c r="A408" s="11" t="s">
        <v>722</v>
      </c>
      <c r="B408" s="10" t="s">
        <v>723</v>
      </c>
      <c r="C408" s="9">
        <v>3</v>
      </c>
      <c r="D408" s="9" t="s">
        <v>21</v>
      </c>
      <c r="E408" s="12" t="str">
        <f t="shared" si="18"/>
        <v>N</v>
      </c>
      <c r="F408" s="12" t="str">
        <f t="shared" si="19"/>
        <v>Y</v>
      </c>
      <c r="G408" s="12" t="str">
        <f t="shared" si="20"/>
        <v>N</v>
      </c>
      <c r="H408" s="58">
        <v>5.6730799999999997</v>
      </c>
      <c r="I408" s="58">
        <v>0.23794199999999999</v>
      </c>
      <c r="J408" s="58">
        <v>3.6958899999999999</v>
      </c>
      <c r="K408" s="58">
        <v>0.88800999999999997</v>
      </c>
      <c r="L408" s="58">
        <v>1.3622099999999999</v>
      </c>
      <c r="M408" s="58">
        <v>57.288699999999999</v>
      </c>
      <c r="N408" s="13" t="s">
        <v>22</v>
      </c>
    </row>
    <row r="409" spans="1:14" x14ac:dyDescent="0.35">
      <c r="A409" s="11" t="s">
        <v>724</v>
      </c>
      <c r="B409" s="27" t="s">
        <v>5</v>
      </c>
      <c r="C409" s="9"/>
      <c r="D409" s="9"/>
      <c r="E409" s="12" t="str">
        <f t="shared" si="18"/>
        <v>N</v>
      </c>
      <c r="F409" s="12" t="str">
        <f t="shared" si="19"/>
        <v>N</v>
      </c>
      <c r="G409" s="12" t="str">
        <f t="shared" si="20"/>
        <v>N</v>
      </c>
      <c r="H409" s="58"/>
      <c r="I409" s="58"/>
      <c r="J409" s="58"/>
      <c r="K409" s="58"/>
      <c r="L409" s="58"/>
      <c r="M409" s="58"/>
      <c r="N409" s="13" t="s">
        <v>27</v>
      </c>
    </row>
    <row r="410" spans="1:14" x14ac:dyDescent="0.35">
      <c r="A410" s="11" t="s">
        <v>725</v>
      </c>
      <c r="B410" s="10" t="s">
        <v>726</v>
      </c>
      <c r="C410" s="9">
        <v>3</v>
      </c>
      <c r="D410" s="9" t="s">
        <v>21</v>
      </c>
      <c r="E410" s="12" t="str">
        <f t="shared" si="18"/>
        <v>N</v>
      </c>
      <c r="F410" s="12" t="str">
        <f t="shared" si="19"/>
        <v>Y</v>
      </c>
      <c r="G410" s="12" t="str">
        <f t="shared" si="20"/>
        <v>N</v>
      </c>
      <c r="H410" s="58">
        <v>9.7601300000000002</v>
      </c>
      <c r="I410" s="58">
        <v>0.417823</v>
      </c>
      <c r="J410" s="58">
        <v>5.6433099999999996</v>
      </c>
      <c r="K410" s="58">
        <v>1.5142500000000001</v>
      </c>
      <c r="L410" s="58">
        <v>6.1444099999999997</v>
      </c>
      <c r="M410" s="58">
        <v>92.441100000000006</v>
      </c>
      <c r="N410" s="13" t="s">
        <v>22</v>
      </c>
    </row>
    <row r="411" spans="1:14" x14ac:dyDescent="0.35">
      <c r="A411" s="11" t="s">
        <v>727</v>
      </c>
      <c r="B411" s="10" t="s">
        <v>728</v>
      </c>
      <c r="C411" s="9">
        <v>3</v>
      </c>
      <c r="D411" s="9" t="s">
        <v>21</v>
      </c>
      <c r="E411" s="12" t="str">
        <f t="shared" si="18"/>
        <v>N</v>
      </c>
      <c r="F411" s="12" t="str">
        <f t="shared" si="19"/>
        <v>Y</v>
      </c>
      <c r="G411" s="12" t="str">
        <f t="shared" si="20"/>
        <v>N</v>
      </c>
      <c r="H411" s="58">
        <v>9.5670900000000003</v>
      </c>
      <c r="I411" s="58">
        <v>0.41530299999999998</v>
      </c>
      <c r="J411" s="58">
        <v>5.5920800000000002</v>
      </c>
      <c r="K411" s="58">
        <v>1.3639699999999999</v>
      </c>
      <c r="L411" s="58">
        <v>7.0957999999999997</v>
      </c>
      <c r="M411" s="58">
        <v>87.335099999999997</v>
      </c>
      <c r="N411" s="13" t="s">
        <v>22</v>
      </c>
    </row>
    <row r="412" spans="1:14" x14ac:dyDescent="0.35">
      <c r="A412" s="11" t="s">
        <v>729</v>
      </c>
      <c r="B412" s="10" t="s">
        <v>730</v>
      </c>
      <c r="C412" s="9">
        <v>3</v>
      </c>
      <c r="D412" s="9" t="s">
        <v>21</v>
      </c>
      <c r="E412" s="12" t="str">
        <f t="shared" si="18"/>
        <v>N</v>
      </c>
      <c r="F412" s="12" t="str">
        <f t="shared" si="19"/>
        <v>Y</v>
      </c>
      <c r="G412" s="12" t="str">
        <f t="shared" si="20"/>
        <v>N</v>
      </c>
      <c r="H412" s="58">
        <v>11.3467</v>
      </c>
      <c r="I412" s="58">
        <v>0.47230800000000001</v>
      </c>
      <c r="J412" s="58">
        <v>6.4517600000000002</v>
      </c>
      <c r="K412" s="58">
        <v>1.53806</v>
      </c>
      <c r="L412" s="58">
        <v>7.2815500000000002</v>
      </c>
      <c r="M412" s="58">
        <v>99.615300000000005</v>
      </c>
      <c r="N412" s="13" t="s">
        <v>22</v>
      </c>
    </row>
    <row r="413" spans="1:14" x14ac:dyDescent="0.35">
      <c r="A413" s="11" t="s">
        <v>731</v>
      </c>
      <c r="B413" s="27" t="s">
        <v>411</v>
      </c>
      <c r="C413" s="9"/>
      <c r="D413" s="9"/>
      <c r="E413" s="12" t="str">
        <f t="shared" si="18"/>
        <v>N</v>
      </c>
      <c r="F413" s="12" t="str">
        <f t="shared" si="19"/>
        <v>N</v>
      </c>
      <c r="G413" s="12" t="str">
        <f t="shared" si="20"/>
        <v>N</v>
      </c>
      <c r="H413" s="58"/>
      <c r="I413" s="58"/>
      <c r="J413" s="58"/>
      <c r="K413" s="58"/>
      <c r="L413" s="58"/>
      <c r="M413" s="58"/>
      <c r="N413" s="9" t="s">
        <v>23</v>
      </c>
    </row>
    <row r="414" spans="1:14" x14ac:dyDescent="0.35">
      <c r="A414" s="11" t="s">
        <v>732</v>
      </c>
      <c r="B414" s="10" t="s">
        <v>733</v>
      </c>
      <c r="C414" s="9">
        <v>8</v>
      </c>
      <c r="D414" s="9" t="s">
        <v>21</v>
      </c>
      <c r="E414" s="12" t="str">
        <f t="shared" si="18"/>
        <v>N</v>
      </c>
      <c r="F414" s="12" t="str">
        <f t="shared" si="19"/>
        <v>Y</v>
      </c>
      <c r="G414" s="12" t="str">
        <f t="shared" si="20"/>
        <v>N</v>
      </c>
      <c r="H414" s="58">
        <v>9.3505400000000005</v>
      </c>
      <c r="I414" s="58">
        <v>0.38580100000000001</v>
      </c>
      <c r="J414" s="58">
        <v>5.5620700000000003</v>
      </c>
      <c r="K414" s="58">
        <v>1.32098</v>
      </c>
      <c r="L414" s="58">
        <v>6.1692400000000003</v>
      </c>
      <c r="M414" s="58">
        <v>85.717100000000002</v>
      </c>
      <c r="N414" s="13" t="s">
        <v>22</v>
      </c>
    </row>
    <row r="415" spans="1:14" x14ac:dyDescent="0.35">
      <c r="A415" s="11" t="s">
        <v>734</v>
      </c>
      <c r="B415" s="10" t="s">
        <v>735</v>
      </c>
      <c r="C415" s="9">
        <v>8</v>
      </c>
      <c r="D415" s="9" t="s">
        <v>21</v>
      </c>
      <c r="E415" s="12" t="str">
        <f t="shared" si="18"/>
        <v>N</v>
      </c>
      <c r="F415" s="12" t="str">
        <f t="shared" si="19"/>
        <v>Y</v>
      </c>
      <c r="G415" s="12" t="str">
        <f t="shared" si="20"/>
        <v>N</v>
      </c>
      <c r="H415" s="58">
        <v>6.77</v>
      </c>
      <c r="I415" s="58">
        <v>0.303004</v>
      </c>
      <c r="J415" s="58">
        <v>4.1449600000000002</v>
      </c>
      <c r="K415" s="58">
        <v>1.1983999999999999</v>
      </c>
      <c r="L415" s="58">
        <v>2.1867899999999998</v>
      </c>
      <c r="M415" s="58">
        <v>70.479200000000006</v>
      </c>
      <c r="N415" s="13" t="s">
        <v>22</v>
      </c>
    </row>
    <row r="416" spans="1:14" x14ac:dyDescent="0.35">
      <c r="A416" s="11" t="s">
        <v>736</v>
      </c>
      <c r="B416" s="10" t="s">
        <v>737</v>
      </c>
      <c r="C416" s="9">
        <v>8</v>
      </c>
      <c r="D416" s="9" t="s">
        <v>21</v>
      </c>
      <c r="E416" s="12" t="str">
        <f t="shared" si="18"/>
        <v>N</v>
      </c>
      <c r="F416" s="12" t="str">
        <f t="shared" si="19"/>
        <v>Y</v>
      </c>
      <c r="G416" s="12" t="str">
        <f t="shared" si="20"/>
        <v>N</v>
      </c>
      <c r="H416" s="58">
        <v>8.2163000000000004</v>
      </c>
      <c r="I416" s="58">
        <v>0.35019400000000001</v>
      </c>
      <c r="J416" s="58">
        <v>4.8125200000000001</v>
      </c>
      <c r="K416" s="58">
        <v>1.1640600000000001</v>
      </c>
      <c r="L416" s="58">
        <v>2.6926100000000002</v>
      </c>
      <c r="M416" s="58">
        <v>74.847099999999998</v>
      </c>
      <c r="N416" s="13" t="s">
        <v>22</v>
      </c>
    </row>
    <row r="417" spans="1:14" x14ac:dyDescent="0.35">
      <c r="A417" s="11" t="s">
        <v>738</v>
      </c>
      <c r="B417" s="10" t="s">
        <v>739</v>
      </c>
      <c r="C417" s="9">
        <v>8</v>
      </c>
      <c r="D417" s="9" t="s">
        <v>21</v>
      </c>
      <c r="E417" s="12" t="str">
        <f t="shared" si="18"/>
        <v>N</v>
      </c>
      <c r="F417" s="12" t="str">
        <f t="shared" si="19"/>
        <v>Y</v>
      </c>
      <c r="G417" s="12" t="str">
        <f t="shared" si="20"/>
        <v>N</v>
      </c>
      <c r="H417" s="58">
        <v>6.0431600000000003</v>
      </c>
      <c r="I417" s="58">
        <v>0.24579899999999999</v>
      </c>
      <c r="J417" s="58">
        <v>3.3758300000000001</v>
      </c>
      <c r="K417" s="58">
        <v>0.98915900000000001</v>
      </c>
      <c r="L417" s="58">
        <v>1.4690300000000001</v>
      </c>
      <c r="M417" s="58">
        <v>57.786099999999998</v>
      </c>
      <c r="N417" s="13" t="s">
        <v>22</v>
      </c>
    </row>
    <row r="418" spans="1:14" x14ac:dyDescent="0.35">
      <c r="A418" s="11" t="s">
        <v>740</v>
      </c>
      <c r="B418" s="32" t="s">
        <v>9</v>
      </c>
      <c r="C418" s="9"/>
      <c r="D418" s="9"/>
      <c r="E418" s="12" t="str">
        <f t="shared" si="18"/>
        <v>N</v>
      </c>
      <c r="F418" s="12" t="str">
        <f t="shared" si="19"/>
        <v>N</v>
      </c>
      <c r="G418" s="12" t="str">
        <f t="shared" si="20"/>
        <v>N</v>
      </c>
      <c r="H418" s="58"/>
      <c r="I418" s="58"/>
      <c r="J418" s="58"/>
      <c r="K418" s="58"/>
      <c r="L418" s="58"/>
      <c r="M418" s="58"/>
      <c r="N418" s="13" t="s">
        <v>9</v>
      </c>
    </row>
    <row r="419" spans="1:14" x14ac:dyDescent="0.35">
      <c r="A419" s="11" t="s">
        <v>741</v>
      </c>
      <c r="B419" s="10" t="s">
        <v>742</v>
      </c>
      <c r="C419" s="9">
        <v>8</v>
      </c>
      <c r="D419" s="9" t="s">
        <v>21</v>
      </c>
      <c r="E419" s="12" t="str">
        <f t="shared" si="18"/>
        <v>N</v>
      </c>
      <c r="F419" s="12" t="str">
        <f t="shared" si="19"/>
        <v>Y</v>
      </c>
      <c r="G419" s="12" t="str">
        <f t="shared" si="20"/>
        <v>N</v>
      </c>
      <c r="H419" s="58">
        <v>8.5123300000000004</v>
      </c>
      <c r="I419" s="58">
        <v>0.32323499999999999</v>
      </c>
      <c r="J419" s="58">
        <v>4.7752600000000003</v>
      </c>
      <c r="K419" s="58">
        <v>1.36869</v>
      </c>
      <c r="L419" s="58">
        <v>4.5777299999999999</v>
      </c>
      <c r="M419" s="58">
        <v>80.8446</v>
      </c>
      <c r="N419" s="13" t="s">
        <v>22</v>
      </c>
    </row>
    <row r="420" spans="1:14" x14ac:dyDescent="0.35">
      <c r="A420" s="11" t="s">
        <v>743</v>
      </c>
      <c r="B420" s="32" t="s">
        <v>9</v>
      </c>
      <c r="C420" s="9"/>
      <c r="D420" s="9"/>
      <c r="E420" s="12" t="str">
        <f t="shared" si="18"/>
        <v>N</v>
      </c>
      <c r="F420" s="12" t="str">
        <f t="shared" si="19"/>
        <v>N</v>
      </c>
      <c r="G420" s="12" t="str">
        <f t="shared" si="20"/>
        <v>N</v>
      </c>
      <c r="H420" s="58"/>
      <c r="I420" s="58"/>
      <c r="J420" s="58"/>
      <c r="K420" s="58"/>
      <c r="L420" s="58"/>
      <c r="M420" s="58"/>
      <c r="N420" s="13" t="s">
        <v>9</v>
      </c>
    </row>
    <row r="421" spans="1:14" x14ac:dyDescent="0.35">
      <c r="A421" s="11" t="s">
        <v>744</v>
      </c>
      <c r="B421" s="10" t="s">
        <v>745</v>
      </c>
      <c r="C421" s="9">
        <v>8</v>
      </c>
      <c r="D421" s="9" t="s">
        <v>21</v>
      </c>
      <c r="E421" s="12" t="str">
        <f t="shared" si="18"/>
        <v>N</v>
      </c>
      <c r="F421" s="12" t="str">
        <f t="shared" si="19"/>
        <v>Y</v>
      </c>
      <c r="G421" s="12" t="str">
        <f t="shared" si="20"/>
        <v>N</v>
      </c>
      <c r="H421" s="58">
        <v>7.4232899999999997</v>
      </c>
      <c r="I421" s="58">
        <v>0.28447800000000001</v>
      </c>
      <c r="J421" s="58">
        <v>4.0986000000000002</v>
      </c>
      <c r="K421" s="58">
        <v>1.1649700000000001</v>
      </c>
      <c r="L421" s="58">
        <v>3.1284000000000001</v>
      </c>
      <c r="M421" s="58">
        <v>69.099699999999999</v>
      </c>
      <c r="N421" s="13" t="s">
        <v>22</v>
      </c>
    </row>
    <row r="422" spans="1:14" x14ac:dyDescent="0.35">
      <c r="A422" s="11" t="s">
        <v>746</v>
      </c>
      <c r="B422" s="10" t="s">
        <v>747</v>
      </c>
      <c r="C422" s="9"/>
      <c r="D422" s="9"/>
      <c r="E422" s="12" t="str">
        <f t="shared" si="18"/>
        <v>N</v>
      </c>
      <c r="F422" s="12" t="str">
        <f t="shared" si="19"/>
        <v>N</v>
      </c>
      <c r="G422" s="12" t="str">
        <f t="shared" si="20"/>
        <v>N</v>
      </c>
      <c r="H422" s="58"/>
      <c r="I422" s="58"/>
      <c r="J422" s="58"/>
      <c r="K422" s="58"/>
      <c r="L422" s="58"/>
      <c r="M422" s="58"/>
      <c r="N422" s="13" t="s">
        <v>9</v>
      </c>
    </row>
    <row r="423" spans="1:14" x14ac:dyDescent="0.35">
      <c r="A423" s="11" t="s">
        <v>748</v>
      </c>
      <c r="B423" s="27" t="s">
        <v>2</v>
      </c>
      <c r="C423" s="9"/>
      <c r="D423" s="9"/>
      <c r="E423" s="12" t="str">
        <f t="shared" si="18"/>
        <v>N</v>
      </c>
      <c r="F423" s="12" t="str">
        <f t="shared" si="19"/>
        <v>N</v>
      </c>
      <c r="G423" s="12" t="str">
        <f t="shared" si="20"/>
        <v>N</v>
      </c>
      <c r="H423" s="58"/>
      <c r="I423" s="58"/>
      <c r="J423" s="58"/>
      <c r="K423" s="58"/>
      <c r="L423" s="58"/>
      <c r="M423" s="58"/>
      <c r="N423" s="25" t="s">
        <v>1153</v>
      </c>
    </row>
    <row r="424" spans="1:14" x14ac:dyDescent="0.35">
      <c r="A424" s="11" t="s">
        <v>749</v>
      </c>
      <c r="B424" s="32" t="s">
        <v>9</v>
      </c>
      <c r="C424" s="9"/>
      <c r="D424" s="9"/>
      <c r="E424" s="12" t="str">
        <f t="shared" si="18"/>
        <v>N</v>
      </c>
      <c r="F424" s="12" t="str">
        <f t="shared" si="19"/>
        <v>N</v>
      </c>
      <c r="G424" s="12" t="str">
        <f t="shared" si="20"/>
        <v>N</v>
      </c>
      <c r="H424" s="58"/>
      <c r="I424" s="58"/>
      <c r="J424" s="58"/>
      <c r="K424" s="58"/>
      <c r="L424" s="58"/>
      <c r="M424" s="58"/>
      <c r="N424" s="13" t="s">
        <v>9</v>
      </c>
    </row>
    <row r="425" spans="1:14" x14ac:dyDescent="0.35">
      <c r="A425" s="11" t="s">
        <v>750</v>
      </c>
      <c r="B425" s="27" t="s">
        <v>2</v>
      </c>
      <c r="C425" s="9"/>
      <c r="D425" s="9"/>
      <c r="E425" s="12" t="str">
        <f t="shared" si="18"/>
        <v>N</v>
      </c>
      <c r="F425" s="12" t="str">
        <f t="shared" si="19"/>
        <v>N</v>
      </c>
      <c r="G425" s="12" t="str">
        <f t="shared" si="20"/>
        <v>N</v>
      </c>
      <c r="H425" s="58"/>
      <c r="I425" s="58"/>
      <c r="J425" s="58"/>
      <c r="K425" s="58"/>
      <c r="L425" s="58"/>
      <c r="M425" s="58"/>
      <c r="N425" s="25" t="s">
        <v>1153</v>
      </c>
    </row>
    <row r="426" spans="1:14" x14ac:dyDescent="0.35">
      <c r="A426" s="11" t="s">
        <v>751</v>
      </c>
      <c r="B426" s="32" t="s">
        <v>9</v>
      </c>
      <c r="C426" s="9"/>
      <c r="D426" s="9"/>
      <c r="E426" s="12" t="str">
        <f t="shared" si="18"/>
        <v>N</v>
      </c>
      <c r="F426" s="12" t="str">
        <f t="shared" si="19"/>
        <v>N</v>
      </c>
      <c r="G426" s="12" t="str">
        <f t="shared" si="20"/>
        <v>N</v>
      </c>
      <c r="H426" s="58"/>
      <c r="I426" s="58"/>
      <c r="J426" s="58"/>
      <c r="K426" s="58"/>
      <c r="L426" s="58"/>
      <c r="M426" s="58"/>
      <c r="N426" s="13" t="s">
        <v>9</v>
      </c>
    </row>
    <row r="427" spans="1:14" x14ac:dyDescent="0.35">
      <c r="A427" s="11" t="s">
        <v>752</v>
      </c>
      <c r="B427" s="27" t="s">
        <v>2</v>
      </c>
      <c r="C427" s="9"/>
      <c r="D427" s="9"/>
      <c r="E427" s="12" t="str">
        <f t="shared" si="18"/>
        <v>N</v>
      </c>
      <c r="F427" s="12" t="str">
        <f t="shared" si="19"/>
        <v>N</v>
      </c>
      <c r="G427" s="12" t="str">
        <f t="shared" si="20"/>
        <v>N</v>
      </c>
      <c r="H427" s="58"/>
      <c r="I427" s="58"/>
      <c r="J427" s="58"/>
      <c r="K427" s="58"/>
      <c r="L427" s="58"/>
      <c r="M427" s="58"/>
      <c r="N427" s="25" t="s">
        <v>1153</v>
      </c>
    </row>
    <row r="428" spans="1:14" x14ac:dyDescent="0.35">
      <c r="A428" s="11" t="s">
        <v>753</v>
      </c>
      <c r="B428" s="10" t="s">
        <v>754</v>
      </c>
      <c r="C428" s="9">
        <v>3</v>
      </c>
      <c r="D428" s="9" t="s">
        <v>21</v>
      </c>
      <c r="E428" s="12" t="str">
        <f t="shared" si="18"/>
        <v>N</v>
      </c>
      <c r="F428" s="12" t="str">
        <f t="shared" si="19"/>
        <v>Y</v>
      </c>
      <c r="G428" s="12" t="str">
        <f t="shared" si="20"/>
        <v>N</v>
      </c>
      <c r="H428" s="58">
        <v>7.4653299999999998</v>
      </c>
      <c r="I428" s="58">
        <v>0.29239500000000002</v>
      </c>
      <c r="J428" s="58">
        <v>4.1826100000000004</v>
      </c>
      <c r="K428" s="58">
        <v>1.2402</v>
      </c>
      <c r="L428" s="58">
        <v>2.7827799999999998</v>
      </c>
      <c r="M428" s="58">
        <v>72.022599999999997</v>
      </c>
      <c r="N428" s="13" t="s">
        <v>22</v>
      </c>
    </row>
    <row r="429" spans="1:14" x14ac:dyDescent="0.35">
      <c r="A429" s="11" t="s">
        <v>755</v>
      </c>
      <c r="B429" s="10" t="s">
        <v>1177</v>
      </c>
      <c r="C429" s="9">
        <v>3</v>
      </c>
      <c r="D429" s="9" t="s">
        <v>21</v>
      </c>
      <c r="E429" s="12" t="str">
        <f t="shared" si="18"/>
        <v>N</v>
      </c>
      <c r="F429" s="12" t="str">
        <f t="shared" si="19"/>
        <v>Y</v>
      </c>
      <c r="G429" s="12" t="str">
        <f t="shared" si="20"/>
        <v>N</v>
      </c>
      <c r="H429" s="58">
        <v>6.6591100000000001</v>
      </c>
      <c r="I429" s="58">
        <v>0.26692700000000003</v>
      </c>
      <c r="J429" s="58">
        <v>3.83046</v>
      </c>
      <c r="K429" s="58">
        <v>1.14933</v>
      </c>
      <c r="L429" s="58">
        <v>1.9133899999999999</v>
      </c>
      <c r="M429" s="58">
        <v>66.350899999999996</v>
      </c>
      <c r="N429" s="13" t="s">
        <v>22</v>
      </c>
    </row>
    <row r="430" spans="1:14" x14ac:dyDescent="0.35">
      <c r="A430" s="11" t="s">
        <v>756</v>
      </c>
      <c r="B430" s="10" t="s">
        <v>757</v>
      </c>
      <c r="C430" s="9">
        <v>3</v>
      </c>
      <c r="D430" s="9" t="s">
        <v>21</v>
      </c>
      <c r="E430" s="12" t="str">
        <f t="shared" si="18"/>
        <v>N</v>
      </c>
      <c r="F430" s="12" t="str">
        <f t="shared" si="19"/>
        <v>Y</v>
      </c>
      <c r="G430" s="12" t="str">
        <f t="shared" si="20"/>
        <v>N</v>
      </c>
      <c r="H430" s="58">
        <v>7.0454600000000003</v>
      </c>
      <c r="I430" s="58">
        <v>0.27662900000000001</v>
      </c>
      <c r="J430" s="58">
        <v>4.2477900000000002</v>
      </c>
      <c r="K430" s="58">
        <v>0.99220600000000003</v>
      </c>
      <c r="L430" s="58">
        <v>1.8218399999999999</v>
      </c>
      <c r="M430" s="58">
        <v>64.920599999999993</v>
      </c>
      <c r="N430" s="13" t="s">
        <v>22</v>
      </c>
    </row>
    <row r="431" spans="1:14" x14ac:dyDescent="0.35">
      <c r="A431" s="11" t="s">
        <v>758</v>
      </c>
      <c r="B431" s="10" t="s">
        <v>759</v>
      </c>
      <c r="C431" s="9">
        <v>8</v>
      </c>
      <c r="D431" s="9" t="s">
        <v>21</v>
      </c>
      <c r="E431" s="12" t="str">
        <f t="shared" si="18"/>
        <v>N</v>
      </c>
      <c r="F431" s="12" t="str">
        <f t="shared" si="19"/>
        <v>Y</v>
      </c>
      <c r="G431" s="12" t="str">
        <f t="shared" si="20"/>
        <v>N</v>
      </c>
      <c r="H431" s="58">
        <v>10.534000000000001</v>
      </c>
      <c r="I431" s="58">
        <v>0.42557</v>
      </c>
      <c r="J431" s="58">
        <v>5.7906500000000003</v>
      </c>
      <c r="K431" s="58">
        <v>1.5489900000000001</v>
      </c>
      <c r="L431" s="58">
        <v>9.7015399999999996</v>
      </c>
      <c r="M431" s="58">
        <v>94.708299999999994</v>
      </c>
      <c r="N431" s="13" t="s">
        <v>22</v>
      </c>
    </row>
    <row r="432" spans="1:14" x14ac:dyDescent="0.35">
      <c r="A432" s="11" t="s">
        <v>760</v>
      </c>
      <c r="B432" s="10" t="s">
        <v>761</v>
      </c>
      <c r="C432" s="9">
        <v>3</v>
      </c>
      <c r="D432" s="9" t="s">
        <v>21</v>
      </c>
      <c r="E432" s="12" t="str">
        <f t="shared" si="18"/>
        <v>N</v>
      </c>
      <c r="F432" s="12" t="str">
        <f t="shared" si="19"/>
        <v>Y</v>
      </c>
      <c r="G432" s="12" t="str">
        <f t="shared" si="20"/>
        <v>N</v>
      </c>
      <c r="H432" s="58">
        <v>5.5916699999999997</v>
      </c>
      <c r="I432" s="58">
        <v>0.23377600000000001</v>
      </c>
      <c r="J432" s="58">
        <v>3.4483199999999998</v>
      </c>
      <c r="K432" s="58">
        <v>0.806145</v>
      </c>
      <c r="L432" s="58">
        <v>1.35015</v>
      </c>
      <c r="M432" s="58">
        <v>52.724299999999999</v>
      </c>
      <c r="N432" s="13" t="s">
        <v>22</v>
      </c>
    </row>
    <row r="433" spans="1:14" x14ac:dyDescent="0.35">
      <c r="A433" s="11" t="s">
        <v>762</v>
      </c>
      <c r="B433" s="32" t="s">
        <v>9</v>
      </c>
      <c r="C433" s="9"/>
      <c r="D433" s="9"/>
      <c r="E433" s="12" t="str">
        <f t="shared" si="18"/>
        <v>N</v>
      </c>
      <c r="F433" s="12" t="str">
        <f t="shared" si="19"/>
        <v>N</v>
      </c>
      <c r="G433" s="12" t="str">
        <f t="shared" si="20"/>
        <v>N</v>
      </c>
      <c r="H433" s="58"/>
      <c r="I433" s="58"/>
      <c r="J433" s="58"/>
      <c r="K433" s="58"/>
      <c r="L433" s="58"/>
      <c r="M433" s="58"/>
      <c r="N433" s="13" t="s">
        <v>9</v>
      </c>
    </row>
    <row r="434" spans="1:14" x14ac:dyDescent="0.35">
      <c r="A434" s="11" t="s">
        <v>763</v>
      </c>
      <c r="B434" s="10" t="s">
        <v>764</v>
      </c>
      <c r="C434" s="9">
        <v>3</v>
      </c>
      <c r="D434" s="9" t="s">
        <v>21</v>
      </c>
      <c r="E434" s="12" t="str">
        <f t="shared" si="18"/>
        <v>N</v>
      </c>
      <c r="F434" s="12" t="str">
        <f t="shared" si="19"/>
        <v>Y</v>
      </c>
      <c r="G434" s="12" t="str">
        <f t="shared" si="20"/>
        <v>N</v>
      </c>
      <c r="H434" s="58">
        <v>7.1053800000000003</v>
      </c>
      <c r="I434" s="58">
        <v>0.324405</v>
      </c>
      <c r="J434" s="58">
        <v>4.4072500000000003</v>
      </c>
      <c r="K434" s="58">
        <v>1.28593</v>
      </c>
      <c r="L434" s="58">
        <v>2.65089</v>
      </c>
      <c r="M434" s="58">
        <v>75.282300000000006</v>
      </c>
      <c r="N434" s="13" t="s">
        <v>22</v>
      </c>
    </row>
    <row r="435" spans="1:14" x14ac:dyDescent="0.35">
      <c r="A435" s="11" t="s">
        <v>765</v>
      </c>
      <c r="B435" s="10" t="s">
        <v>766</v>
      </c>
      <c r="C435" s="9">
        <v>3</v>
      </c>
      <c r="D435" s="9" t="s">
        <v>21</v>
      </c>
      <c r="E435" s="12" t="str">
        <f t="shared" si="18"/>
        <v>N</v>
      </c>
      <c r="F435" s="12" t="str">
        <f t="shared" si="19"/>
        <v>Y</v>
      </c>
      <c r="G435" s="12" t="str">
        <f t="shared" si="20"/>
        <v>N</v>
      </c>
      <c r="H435" s="58">
        <v>6.7698600000000004</v>
      </c>
      <c r="I435" s="58">
        <v>0.32583000000000001</v>
      </c>
      <c r="J435" s="58">
        <v>4.38469</v>
      </c>
      <c r="K435" s="58">
        <v>0.99519500000000005</v>
      </c>
      <c r="L435" s="58">
        <v>0.915906</v>
      </c>
      <c r="M435" s="58">
        <v>66.0578</v>
      </c>
      <c r="N435" s="13" t="s">
        <v>22</v>
      </c>
    </row>
    <row r="436" spans="1:14" x14ac:dyDescent="0.35">
      <c r="A436" s="11" t="s">
        <v>767</v>
      </c>
      <c r="B436" s="10" t="s">
        <v>768</v>
      </c>
      <c r="C436" s="9">
        <v>3</v>
      </c>
      <c r="D436" s="9" t="s">
        <v>21</v>
      </c>
      <c r="E436" s="12" t="str">
        <f t="shared" si="18"/>
        <v>N</v>
      </c>
      <c r="F436" s="12" t="str">
        <f t="shared" si="19"/>
        <v>Y</v>
      </c>
      <c r="G436" s="12" t="str">
        <f t="shared" si="20"/>
        <v>N</v>
      </c>
      <c r="H436" s="58">
        <v>9.5394799999999993</v>
      </c>
      <c r="I436" s="58">
        <v>0.41158699999999998</v>
      </c>
      <c r="J436" s="58">
        <v>5.5928399999999998</v>
      </c>
      <c r="K436" s="58">
        <v>1.30504</v>
      </c>
      <c r="L436" s="58">
        <v>6.3613299999999997</v>
      </c>
      <c r="M436" s="58">
        <v>85.433400000000006</v>
      </c>
      <c r="N436" s="13" t="s">
        <v>22</v>
      </c>
    </row>
    <row r="437" spans="1:14" x14ac:dyDescent="0.35">
      <c r="A437" s="11" t="s">
        <v>769</v>
      </c>
      <c r="B437" s="10" t="s">
        <v>770</v>
      </c>
      <c r="C437" s="9">
        <v>3</v>
      </c>
      <c r="D437" s="9" t="s">
        <v>21</v>
      </c>
      <c r="E437" s="12" t="str">
        <f t="shared" si="18"/>
        <v>N</v>
      </c>
      <c r="F437" s="12" t="str">
        <f t="shared" si="19"/>
        <v>Y</v>
      </c>
      <c r="G437" s="12" t="str">
        <f t="shared" si="20"/>
        <v>N</v>
      </c>
      <c r="H437" s="58">
        <v>9.5827500000000008</v>
      </c>
      <c r="I437" s="58">
        <v>0.41677199999999998</v>
      </c>
      <c r="J437" s="58">
        <v>5.6344099999999999</v>
      </c>
      <c r="K437" s="58">
        <v>1.2090799999999999</v>
      </c>
      <c r="L437" s="58">
        <v>6.4246100000000004</v>
      </c>
      <c r="M437" s="58">
        <v>82.537499999999994</v>
      </c>
      <c r="N437" s="13" t="s">
        <v>22</v>
      </c>
    </row>
    <row r="438" spans="1:14" x14ac:dyDescent="0.35">
      <c r="A438" s="11" t="s">
        <v>771</v>
      </c>
      <c r="B438" s="27" t="s">
        <v>5</v>
      </c>
      <c r="C438" s="9"/>
      <c r="D438" s="9"/>
      <c r="E438" s="12" t="str">
        <f t="shared" si="18"/>
        <v>N</v>
      </c>
      <c r="F438" s="12" t="str">
        <f t="shared" si="19"/>
        <v>N</v>
      </c>
      <c r="G438" s="12" t="str">
        <f t="shared" si="20"/>
        <v>N</v>
      </c>
      <c r="H438" s="58"/>
      <c r="I438" s="58"/>
      <c r="J438" s="58"/>
      <c r="K438" s="58"/>
      <c r="L438" s="58"/>
      <c r="M438" s="58"/>
      <c r="N438" s="13" t="s">
        <v>27</v>
      </c>
    </row>
    <row r="439" spans="1:14" x14ac:dyDescent="0.35">
      <c r="A439" s="11" t="s">
        <v>772</v>
      </c>
      <c r="B439" s="10" t="s">
        <v>773</v>
      </c>
      <c r="C439" s="9">
        <v>8</v>
      </c>
      <c r="D439" s="9" t="s">
        <v>21</v>
      </c>
      <c r="E439" s="12" t="str">
        <f t="shared" si="18"/>
        <v>N</v>
      </c>
      <c r="F439" s="12" t="str">
        <f t="shared" si="19"/>
        <v>Y</v>
      </c>
      <c r="G439" s="12" t="str">
        <f t="shared" si="20"/>
        <v>N</v>
      </c>
      <c r="H439" s="58">
        <v>11.043900000000001</v>
      </c>
      <c r="I439" s="58">
        <v>0.43982100000000002</v>
      </c>
      <c r="J439" s="58">
        <v>6.4416399999999996</v>
      </c>
      <c r="K439" s="58">
        <v>1.7805800000000001</v>
      </c>
      <c r="L439" s="58">
        <v>10.857699999999999</v>
      </c>
      <c r="M439" s="58">
        <v>107.09699999999999</v>
      </c>
      <c r="N439" s="13" t="s">
        <v>22</v>
      </c>
    </row>
    <row r="440" spans="1:14" x14ac:dyDescent="0.35">
      <c r="A440" s="11" t="s">
        <v>774</v>
      </c>
      <c r="B440" s="10" t="s">
        <v>775</v>
      </c>
      <c r="C440" s="9">
        <v>8</v>
      </c>
      <c r="D440" s="9" t="s">
        <v>21</v>
      </c>
      <c r="E440" s="12" t="str">
        <f t="shared" si="18"/>
        <v>N</v>
      </c>
      <c r="F440" s="12" t="str">
        <f t="shared" si="19"/>
        <v>Y</v>
      </c>
      <c r="G440" s="12" t="str">
        <f t="shared" si="20"/>
        <v>N</v>
      </c>
      <c r="H440" s="58">
        <v>9.0411199999999994</v>
      </c>
      <c r="I440" s="58">
        <v>0.38062000000000001</v>
      </c>
      <c r="J440" s="58">
        <v>5.4502600000000001</v>
      </c>
      <c r="K440" s="58">
        <v>1.2400100000000001</v>
      </c>
      <c r="L440" s="58">
        <v>5.6438800000000002</v>
      </c>
      <c r="M440" s="58">
        <v>82.209299999999999</v>
      </c>
      <c r="N440" s="13" t="s">
        <v>22</v>
      </c>
    </row>
    <row r="441" spans="1:14" x14ac:dyDescent="0.35">
      <c r="A441" s="11" t="s">
        <v>776</v>
      </c>
      <c r="B441" s="10" t="s">
        <v>777</v>
      </c>
      <c r="C441" s="9">
        <v>8</v>
      </c>
      <c r="D441" s="9" t="s">
        <v>21</v>
      </c>
      <c r="E441" s="12" t="str">
        <f t="shared" si="18"/>
        <v>N</v>
      </c>
      <c r="F441" s="12" t="str">
        <f t="shared" si="19"/>
        <v>Y</v>
      </c>
      <c r="G441" s="12" t="str">
        <f t="shared" si="20"/>
        <v>N</v>
      </c>
      <c r="H441" s="58">
        <v>5.4054000000000002</v>
      </c>
      <c r="I441" s="58">
        <v>0.23202700000000001</v>
      </c>
      <c r="J441" s="58">
        <v>3.55078</v>
      </c>
      <c r="K441" s="58">
        <v>0.88621300000000003</v>
      </c>
      <c r="L441" s="58">
        <v>0.89360399999999995</v>
      </c>
      <c r="M441" s="58">
        <v>56.0959</v>
      </c>
      <c r="N441" s="13" t="s">
        <v>22</v>
      </c>
    </row>
    <row r="442" spans="1:14" x14ac:dyDescent="0.35">
      <c r="A442" s="11" t="s">
        <v>778</v>
      </c>
      <c r="B442" s="27" t="s">
        <v>411</v>
      </c>
      <c r="C442" s="9"/>
      <c r="D442" s="9"/>
      <c r="E442" s="12" t="str">
        <f t="shared" si="18"/>
        <v>N</v>
      </c>
      <c r="F442" s="12" t="str">
        <f t="shared" si="19"/>
        <v>N</v>
      </c>
      <c r="G442" s="12" t="str">
        <f t="shared" si="20"/>
        <v>N</v>
      </c>
      <c r="H442" s="58"/>
      <c r="I442" s="58"/>
      <c r="J442" s="58"/>
      <c r="K442" s="58"/>
      <c r="L442" s="58"/>
      <c r="M442" s="58"/>
      <c r="N442" s="9" t="s">
        <v>23</v>
      </c>
    </row>
    <row r="443" spans="1:14" x14ac:dyDescent="0.35">
      <c r="A443" s="11" t="s">
        <v>779</v>
      </c>
      <c r="B443" s="10" t="s">
        <v>780</v>
      </c>
      <c r="C443" s="9">
        <v>8</v>
      </c>
      <c r="D443" s="9" t="s">
        <v>21</v>
      </c>
      <c r="E443" s="12" t="str">
        <f t="shared" si="18"/>
        <v>N</v>
      </c>
      <c r="F443" s="12" t="str">
        <f t="shared" si="19"/>
        <v>Y</v>
      </c>
      <c r="G443" s="12" t="str">
        <f t="shared" si="20"/>
        <v>N</v>
      </c>
      <c r="H443" s="58">
        <v>6.2807199999999996</v>
      </c>
      <c r="I443" s="58">
        <v>0.25150299999999998</v>
      </c>
      <c r="J443" s="58">
        <v>3.5206200000000001</v>
      </c>
      <c r="K443" s="58">
        <v>1.0348599999999999</v>
      </c>
      <c r="L443" s="58">
        <v>1.72261</v>
      </c>
      <c r="M443" s="58">
        <v>60.360100000000003</v>
      </c>
      <c r="N443" s="13" t="s">
        <v>22</v>
      </c>
    </row>
    <row r="444" spans="1:14" x14ac:dyDescent="0.35">
      <c r="A444" s="11" t="s">
        <v>781</v>
      </c>
      <c r="B444" s="10" t="s">
        <v>782</v>
      </c>
      <c r="C444" s="9">
        <v>8</v>
      </c>
      <c r="D444" s="9" t="s">
        <v>21</v>
      </c>
      <c r="E444" s="12" t="str">
        <f t="shared" si="18"/>
        <v>N</v>
      </c>
      <c r="F444" s="12" t="str">
        <f t="shared" si="19"/>
        <v>Y</v>
      </c>
      <c r="G444" s="12" t="str">
        <f t="shared" si="20"/>
        <v>N</v>
      </c>
      <c r="H444" s="58">
        <v>6.3193999999999999</v>
      </c>
      <c r="I444" s="58">
        <v>0.25151299999999999</v>
      </c>
      <c r="J444" s="58">
        <v>3.919</v>
      </c>
      <c r="K444" s="58">
        <v>0.99861299999999997</v>
      </c>
      <c r="L444" s="58">
        <v>1.84076</v>
      </c>
      <c r="M444" s="58">
        <v>62.558500000000002</v>
      </c>
      <c r="N444" s="13" t="s">
        <v>22</v>
      </c>
    </row>
    <row r="445" spans="1:14" x14ac:dyDescent="0.35">
      <c r="A445" s="11" t="s">
        <v>783</v>
      </c>
      <c r="B445" s="10" t="s">
        <v>784</v>
      </c>
      <c r="C445" s="9">
        <v>8</v>
      </c>
      <c r="D445" s="9" t="s">
        <v>21</v>
      </c>
      <c r="E445" s="12" t="str">
        <f t="shared" si="18"/>
        <v>N</v>
      </c>
      <c r="F445" s="12" t="str">
        <f t="shared" si="19"/>
        <v>Y</v>
      </c>
      <c r="G445" s="12" t="str">
        <f t="shared" si="20"/>
        <v>N</v>
      </c>
      <c r="H445" s="58">
        <v>7.1588099999999999</v>
      </c>
      <c r="I445" s="58">
        <v>0.27661599999999997</v>
      </c>
      <c r="J445" s="58">
        <v>3.9444400000000002</v>
      </c>
      <c r="K445" s="58">
        <v>1.12117</v>
      </c>
      <c r="L445" s="58">
        <v>2.7652399999999999</v>
      </c>
      <c r="M445" s="58">
        <v>66.500900000000001</v>
      </c>
      <c r="N445" s="13" t="s">
        <v>22</v>
      </c>
    </row>
    <row r="446" spans="1:14" x14ac:dyDescent="0.35">
      <c r="A446" s="11" t="s">
        <v>785</v>
      </c>
      <c r="B446" s="10" t="s">
        <v>786</v>
      </c>
      <c r="C446" s="9">
        <v>8</v>
      </c>
      <c r="D446" s="9" t="s">
        <v>21</v>
      </c>
      <c r="E446" s="12" t="str">
        <f t="shared" si="18"/>
        <v>N</v>
      </c>
      <c r="F446" s="12" t="str">
        <f t="shared" si="19"/>
        <v>Y</v>
      </c>
      <c r="G446" s="12" t="str">
        <f t="shared" si="20"/>
        <v>N</v>
      </c>
      <c r="H446" s="58">
        <v>11.5985</v>
      </c>
      <c r="I446" s="58">
        <v>0.46073500000000001</v>
      </c>
      <c r="J446" s="58">
        <v>6.4537500000000003</v>
      </c>
      <c r="K446" s="58">
        <v>1.6525799999999999</v>
      </c>
      <c r="L446" s="58">
        <v>12.516999999999999</v>
      </c>
      <c r="M446" s="58">
        <v>103.273</v>
      </c>
      <c r="N446" s="13" t="s">
        <v>22</v>
      </c>
    </row>
    <row r="447" spans="1:14" x14ac:dyDescent="0.35">
      <c r="A447" s="11" t="s">
        <v>787</v>
      </c>
      <c r="B447" s="10" t="s">
        <v>788</v>
      </c>
      <c r="C447" s="9">
        <v>8</v>
      </c>
      <c r="D447" s="9" t="s">
        <v>21</v>
      </c>
      <c r="E447" s="12" t="str">
        <f t="shared" si="18"/>
        <v>N</v>
      </c>
      <c r="F447" s="12" t="str">
        <f t="shared" si="19"/>
        <v>Y</v>
      </c>
      <c r="G447" s="12" t="str">
        <f t="shared" si="20"/>
        <v>N</v>
      </c>
      <c r="H447" s="58">
        <v>12.632</v>
      </c>
      <c r="I447" s="58">
        <v>0.45410899999999998</v>
      </c>
      <c r="J447" s="58">
        <v>6.6437099999999996</v>
      </c>
      <c r="K447" s="58">
        <v>1.87904</v>
      </c>
      <c r="L447" s="58">
        <v>10.4778</v>
      </c>
      <c r="M447" s="58">
        <v>111.73099999999999</v>
      </c>
      <c r="N447" s="13" t="s">
        <v>22</v>
      </c>
    </row>
    <row r="448" spans="1:14" x14ac:dyDescent="0.35">
      <c r="A448" s="11" t="s">
        <v>789</v>
      </c>
      <c r="B448" s="27" t="s">
        <v>2</v>
      </c>
      <c r="C448" s="9"/>
      <c r="D448" s="9"/>
      <c r="E448" s="12" t="str">
        <f t="shared" si="18"/>
        <v>N</v>
      </c>
      <c r="F448" s="12" t="str">
        <f t="shared" si="19"/>
        <v>N</v>
      </c>
      <c r="G448" s="12" t="str">
        <f t="shared" si="20"/>
        <v>N</v>
      </c>
      <c r="H448" s="58"/>
      <c r="I448" s="58"/>
      <c r="J448" s="58"/>
      <c r="K448" s="58"/>
      <c r="L448" s="58"/>
      <c r="M448" s="58"/>
      <c r="N448" s="25" t="s">
        <v>1153</v>
      </c>
    </row>
    <row r="449" spans="1:14" x14ac:dyDescent="0.35">
      <c r="A449" s="11" t="s">
        <v>790</v>
      </c>
      <c r="B449" s="32" t="s">
        <v>9</v>
      </c>
      <c r="C449" s="9"/>
      <c r="D449" s="9"/>
      <c r="E449" s="12" t="str">
        <f t="shared" si="18"/>
        <v>N</v>
      </c>
      <c r="F449" s="12" t="str">
        <f t="shared" si="19"/>
        <v>N</v>
      </c>
      <c r="G449" s="12" t="str">
        <f t="shared" si="20"/>
        <v>N</v>
      </c>
      <c r="H449" s="58"/>
      <c r="I449" s="58"/>
      <c r="J449" s="58"/>
      <c r="K449" s="58"/>
      <c r="L449" s="58"/>
      <c r="M449" s="58"/>
      <c r="N449" s="13" t="s">
        <v>9</v>
      </c>
    </row>
    <row r="450" spans="1:14" x14ac:dyDescent="0.35">
      <c r="A450" s="11" t="s">
        <v>791</v>
      </c>
      <c r="B450" s="27" t="s">
        <v>2</v>
      </c>
      <c r="C450" s="9"/>
      <c r="D450" s="9"/>
      <c r="E450" s="12" t="str">
        <f t="shared" si="18"/>
        <v>N</v>
      </c>
      <c r="F450" s="12" t="str">
        <f t="shared" si="19"/>
        <v>N</v>
      </c>
      <c r="G450" s="12" t="str">
        <f t="shared" si="20"/>
        <v>N</v>
      </c>
      <c r="H450" s="58"/>
      <c r="I450" s="58"/>
      <c r="J450" s="58"/>
      <c r="K450" s="58"/>
      <c r="L450" s="58"/>
      <c r="M450" s="58"/>
      <c r="N450" s="25" t="s">
        <v>1153</v>
      </c>
    </row>
    <row r="451" spans="1:14" x14ac:dyDescent="0.35">
      <c r="A451" s="11" t="s">
        <v>792</v>
      </c>
      <c r="B451" s="32" t="s">
        <v>9</v>
      </c>
      <c r="C451" s="9"/>
      <c r="D451" s="9"/>
      <c r="E451" s="12" t="str">
        <f t="shared" si="18"/>
        <v>N</v>
      </c>
      <c r="F451" s="12" t="str">
        <f t="shared" si="19"/>
        <v>N</v>
      </c>
      <c r="G451" s="12" t="str">
        <f t="shared" si="20"/>
        <v>N</v>
      </c>
      <c r="H451" s="58"/>
      <c r="I451" s="58"/>
      <c r="J451" s="58"/>
      <c r="K451" s="58"/>
      <c r="L451" s="58"/>
      <c r="M451" s="58"/>
      <c r="N451" s="13" t="s">
        <v>9</v>
      </c>
    </row>
    <row r="452" spans="1:14" x14ac:dyDescent="0.35">
      <c r="A452" s="11" t="s">
        <v>793</v>
      </c>
      <c r="B452" s="27" t="s">
        <v>2</v>
      </c>
      <c r="C452" s="9"/>
      <c r="D452" s="9"/>
      <c r="E452" s="12" t="str">
        <f t="shared" ref="E452:E515" si="21">IF(LEFT(B452,5)="MSIOD","Y","N")</f>
        <v>N</v>
      </c>
      <c r="F452" s="12" t="str">
        <f t="shared" ref="F452:F515" si="22">IF(
AND(
LEFT(B452,3)="MSI",E452="N"),"Y","N")</f>
        <v>N</v>
      </c>
      <c r="G452" s="12" t="str">
        <f t="shared" ref="G452:G515" si="23">IF(LEFT(B452,5)="DDRIO","Y","N")</f>
        <v>N</v>
      </c>
      <c r="H452" s="58"/>
      <c r="I452" s="58"/>
      <c r="J452" s="58"/>
      <c r="K452" s="58"/>
      <c r="L452" s="58"/>
      <c r="M452" s="58"/>
      <c r="N452" s="25" t="s">
        <v>1153</v>
      </c>
    </row>
    <row r="453" spans="1:14" x14ac:dyDescent="0.35">
      <c r="A453" s="11" t="s">
        <v>794</v>
      </c>
      <c r="B453" s="27" t="s">
        <v>1</v>
      </c>
      <c r="C453" s="9"/>
      <c r="D453" s="9"/>
      <c r="E453" s="12" t="str">
        <f t="shared" si="21"/>
        <v>N</v>
      </c>
      <c r="F453" s="12" t="str">
        <f t="shared" si="22"/>
        <v>N</v>
      </c>
      <c r="G453" s="12" t="str">
        <f t="shared" si="23"/>
        <v>N</v>
      </c>
      <c r="H453" s="58"/>
      <c r="I453" s="58"/>
      <c r="J453" s="58"/>
      <c r="K453" s="58"/>
      <c r="L453" s="58"/>
      <c r="M453" s="58"/>
      <c r="N453" s="13" t="s">
        <v>28</v>
      </c>
    </row>
    <row r="454" spans="1:14" x14ac:dyDescent="0.35">
      <c r="A454" s="11" t="s">
        <v>795</v>
      </c>
      <c r="B454" s="10" t="s">
        <v>796</v>
      </c>
      <c r="C454" s="9">
        <v>3</v>
      </c>
      <c r="D454" s="9" t="s">
        <v>21</v>
      </c>
      <c r="E454" s="12" t="str">
        <f t="shared" si="21"/>
        <v>N</v>
      </c>
      <c r="F454" s="12" t="str">
        <f t="shared" si="22"/>
        <v>Y</v>
      </c>
      <c r="G454" s="12" t="str">
        <f t="shared" si="23"/>
        <v>N</v>
      </c>
      <c r="H454" s="58">
        <v>10.0945</v>
      </c>
      <c r="I454" s="58">
        <v>0.38646599999999998</v>
      </c>
      <c r="J454" s="58">
        <v>6.3113999999999999</v>
      </c>
      <c r="K454" s="58">
        <v>1.4823999999999999</v>
      </c>
      <c r="L454" s="58">
        <v>5.8271300000000004</v>
      </c>
      <c r="M454" s="58">
        <v>96.726500000000001</v>
      </c>
      <c r="N454" s="13" t="s">
        <v>22</v>
      </c>
    </row>
    <row r="455" spans="1:14" x14ac:dyDescent="0.35">
      <c r="A455" s="11" t="s">
        <v>797</v>
      </c>
      <c r="B455" s="10" t="s">
        <v>798</v>
      </c>
      <c r="C455" s="9">
        <v>3</v>
      </c>
      <c r="D455" s="9" t="s">
        <v>21</v>
      </c>
      <c r="E455" s="12" t="str">
        <f t="shared" si="21"/>
        <v>N</v>
      </c>
      <c r="F455" s="12" t="str">
        <f t="shared" si="22"/>
        <v>Y</v>
      </c>
      <c r="G455" s="12" t="str">
        <f t="shared" si="23"/>
        <v>N</v>
      </c>
      <c r="H455" s="58">
        <v>8.7581000000000007</v>
      </c>
      <c r="I455" s="58">
        <v>0.33963300000000002</v>
      </c>
      <c r="J455" s="58">
        <v>5.1516200000000003</v>
      </c>
      <c r="K455" s="58">
        <v>1.343</v>
      </c>
      <c r="L455" s="58">
        <v>4.6354800000000003</v>
      </c>
      <c r="M455" s="58">
        <v>83.178100000000001</v>
      </c>
      <c r="N455" s="13" t="s">
        <v>22</v>
      </c>
    </row>
    <row r="456" spans="1:14" x14ac:dyDescent="0.35">
      <c r="A456" s="11" t="s">
        <v>799</v>
      </c>
      <c r="B456" s="27" t="s">
        <v>5</v>
      </c>
      <c r="C456" s="9"/>
      <c r="D456" s="9"/>
      <c r="E456" s="12" t="str">
        <f t="shared" si="21"/>
        <v>N</v>
      </c>
      <c r="F456" s="12" t="str">
        <f t="shared" si="22"/>
        <v>N</v>
      </c>
      <c r="G456" s="12" t="str">
        <f t="shared" si="23"/>
        <v>N</v>
      </c>
      <c r="H456" s="58"/>
      <c r="I456" s="58"/>
      <c r="J456" s="58"/>
      <c r="K456" s="58"/>
      <c r="L456" s="58"/>
      <c r="M456" s="58"/>
      <c r="N456" s="13" t="s">
        <v>27</v>
      </c>
    </row>
    <row r="457" spans="1:14" x14ac:dyDescent="0.35">
      <c r="A457" s="11" t="s">
        <v>800</v>
      </c>
      <c r="B457" s="10" t="s">
        <v>801</v>
      </c>
      <c r="C457" s="9">
        <v>8</v>
      </c>
      <c r="D457" s="9" t="s">
        <v>21</v>
      </c>
      <c r="E457" s="12" t="str">
        <f t="shared" si="21"/>
        <v>N</v>
      </c>
      <c r="F457" s="12" t="str">
        <f t="shared" si="22"/>
        <v>Y</v>
      </c>
      <c r="G457" s="12" t="str">
        <f t="shared" si="23"/>
        <v>N</v>
      </c>
      <c r="H457" s="58">
        <v>10.484500000000001</v>
      </c>
      <c r="I457" s="58">
        <v>0.42304199999999997</v>
      </c>
      <c r="J457" s="58">
        <v>5.7839299999999998</v>
      </c>
      <c r="K457" s="58">
        <v>1.6048500000000001</v>
      </c>
      <c r="L457" s="58">
        <v>10.2136</v>
      </c>
      <c r="M457" s="58">
        <v>96.344999999999999</v>
      </c>
      <c r="N457" s="13" t="s">
        <v>22</v>
      </c>
    </row>
    <row r="458" spans="1:14" x14ac:dyDescent="0.35">
      <c r="A458" s="11" t="s">
        <v>802</v>
      </c>
      <c r="B458" s="10" t="s">
        <v>803</v>
      </c>
      <c r="C458" s="9">
        <v>3</v>
      </c>
      <c r="D458" s="9" t="s">
        <v>21</v>
      </c>
      <c r="E458" s="12" t="str">
        <f t="shared" si="21"/>
        <v>N</v>
      </c>
      <c r="F458" s="12" t="str">
        <f t="shared" si="22"/>
        <v>Y</v>
      </c>
      <c r="G458" s="12" t="str">
        <f t="shared" si="23"/>
        <v>N</v>
      </c>
      <c r="H458" s="58">
        <v>5.1119000000000003</v>
      </c>
      <c r="I458" s="58">
        <v>0.22415299999999999</v>
      </c>
      <c r="J458" s="58">
        <v>3.0385900000000001</v>
      </c>
      <c r="K458" s="58">
        <v>0.94863299999999995</v>
      </c>
      <c r="L458" s="58">
        <v>0.79056899999999997</v>
      </c>
      <c r="M458" s="58">
        <v>53.689</v>
      </c>
      <c r="N458" s="13" t="s">
        <v>22</v>
      </c>
    </row>
    <row r="459" spans="1:14" x14ac:dyDescent="0.35">
      <c r="A459" s="11" t="s">
        <v>804</v>
      </c>
      <c r="B459" s="10" t="s">
        <v>805</v>
      </c>
      <c r="C459" s="9">
        <v>3</v>
      </c>
      <c r="D459" s="9" t="s">
        <v>21</v>
      </c>
      <c r="E459" s="12" t="str">
        <f t="shared" si="21"/>
        <v>N</v>
      </c>
      <c r="F459" s="12" t="str">
        <f t="shared" si="22"/>
        <v>Y</v>
      </c>
      <c r="G459" s="12" t="str">
        <f t="shared" si="23"/>
        <v>N</v>
      </c>
      <c r="H459" s="58">
        <v>5.2209099999999999</v>
      </c>
      <c r="I459" s="58">
        <v>0.22411500000000001</v>
      </c>
      <c r="J459" s="58">
        <v>3.0764</v>
      </c>
      <c r="K459" s="58">
        <v>0.90821799999999997</v>
      </c>
      <c r="L459" s="58">
        <v>1.16246</v>
      </c>
      <c r="M459" s="58">
        <v>52.858699999999999</v>
      </c>
      <c r="N459" s="13" t="s">
        <v>22</v>
      </c>
    </row>
    <row r="460" spans="1:14" x14ac:dyDescent="0.35">
      <c r="A460" s="11" t="s">
        <v>806</v>
      </c>
      <c r="B460" s="10" t="s">
        <v>807</v>
      </c>
      <c r="C460" s="9">
        <v>3</v>
      </c>
      <c r="D460" s="9" t="s">
        <v>21</v>
      </c>
      <c r="E460" s="12" t="str">
        <f t="shared" si="21"/>
        <v>N</v>
      </c>
      <c r="F460" s="12" t="str">
        <f t="shared" si="22"/>
        <v>Y</v>
      </c>
      <c r="G460" s="12" t="str">
        <f t="shared" si="23"/>
        <v>N</v>
      </c>
      <c r="H460" s="58">
        <v>8.0328400000000002</v>
      </c>
      <c r="I460" s="58">
        <v>0.35352099999999997</v>
      </c>
      <c r="J460" s="58">
        <v>4.7887700000000004</v>
      </c>
      <c r="K460" s="58">
        <v>1.5174799999999999</v>
      </c>
      <c r="L460" s="58">
        <v>4.4956199999999997</v>
      </c>
      <c r="M460" s="58">
        <v>85.246099999999998</v>
      </c>
      <c r="N460" s="13" t="s">
        <v>22</v>
      </c>
    </row>
    <row r="461" spans="1:14" x14ac:dyDescent="0.35">
      <c r="A461" s="11" t="s">
        <v>808</v>
      </c>
      <c r="B461" s="10" t="s">
        <v>809</v>
      </c>
      <c r="C461" s="9">
        <v>3</v>
      </c>
      <c r="D461" s="9" t="s">
        <v>21</v>
      </c>
      <c r="E461" s="12" t="str">
        <f t="shared" si="21"/>
        <v>N</v>
      </c>
      <c r="F461" s="12" t="str">
        <f t="shared" si="22"/>
        <v>Y</v>
      </c>
      <c r="G461" s="12" t="str">
        <f t="shared" si="23"/>
        <v>N</v>
      </c>
      <c r="H461" s="58">
        <v>8.1785399999999999</v>
      </c>
      <c r="I461" s="58">
        <v>0.36225800000000002</v>
      </c>
      <c r="J461" s="58">
        <v>4.8736100000000002</v>
      </c>
      <c r="K461" s="58">
        <v>1.45729</v>
      </c>
      <c r="L461" s="58">
        <v>3.9163000000000001</v>
      </c>
      <c r="M461" s="58">
        <v>84.274799999999999</v>
      </c>
      <c r="N461" s="13" t="s">
        <v>22</v>
      </c>
    </row>
    <row r="462" spans="1:14" x14ac:dyDescent="0.35">
      <c r="A462" s="11" t="s">
        <v>810</v>
      </c>
      <c r="B462" s="32" t="s">
        <v>9</v>
      </c>
      <c r="C462" s="9"/>
      <c r="D462" s="9"/>
      <c r="E462" s="12" t="str">
        <f t="shared" si="21"/>
        <v>N</v>
      </c>
      <c r="F462" s="12" t="str">
        <f t="shared" si="22"/>
        <v>N</v>
      </c>
      <c r="G462" s="12" t="str">
        <f t="shared" si="23"/>
        <v>N</v>
      </c>
      <c r="H462" s="58"/>
      <c r="I462" s="58"/>
      <c r="J462" s="58"/>
      <c r="K462" s="58"/>
      <c r="L462" s="58"/>
      <c r="M462" s="58"/>
      <c r="N462" s="13" t="s">
        <v>9</v>
      </c>
    </row>
    <row r="463" spans="1:14" x14ac:dyDescent="0.35">
      <c r="A463" s="11" t="s">
        <v>811</v>
      </c>
      <c r="B463" s="10" t="s">
        <v>812</v>
      </c>
      <c r="C463" s="9">
        <v>3</v>
      </c>
      <c r="D463" s="9" t="s">
        <v>21</v>
      </c>
      <c r="E463" s="12" t="str">
        <f t="shared" si="21"/>
        <v>N</v>
      </c>
      <c r="F463" s="12" t="str">
        <f t="shared" si="22"/>
        <v>Y</v>
      </c>
      <c r="G463" s="12" t="str">
        <f t="shared" si="23"/>
        <v>N</v>
      </c>
      <c r="H463" s="58">
        <v>10.306699999999999</v>
      </c>
      <c r="I463" s="58">
        <v>0.43949199999999999</v>
      </c>
      <c r="J463" s="58">
        <v>5.9920900000000001</v>
      </c>
      <c r="K463" s="58">
        <v>1.5282</v>
      </c>
      <c r="L463" s="58">
        <v>7.6081899999999996</v>
      </c>
      <c r="M463" s="58">
        <v>95.692700000000002</v>
      </c>
      <c r="N463" s="13" t="s">
        <v>22</v>
      </c>
    </row>
    <row r="464" spans="1:14" x14ac:dyDescent="0.35">
      <c r="A464" s="11" t="s">
        <v>813</v>
      </c>
      <c r="B464" s="10" t="s">
        <v>814</v>
      </c>
      <c r="C464" s="9">
        <v>3</v>
      </c>
      <c r="D464" s="9" t="s">
        <v>21</v>
      </c>
      <c r="E464" s="12" t="str">
        <f t="shared" si="21"/>
        <v>N</v>
      </c>
      <c r="F464" s="12" t="str">
        <f t="shared" si="22"/>
        <v>Y</v>
      </c>
      <c r="G464" s="12" t="str">
        <f t="shared" si="23"/>
        <v>N</v>
      </c>
      <c r="H464" s="58">
        <v>10.354699999999999</v>
      </c>
      <c r="I464" s="58">
        <v>0.43995699999999999</v>
      </c>
      <c r="J464" s="58">
        <v>6.0578599999999998</v>
      </c>
      <c r="K464" s="58">
        <v>1.4581599999999999</v>
      </c>
      <c r="L464" s="58">
        <v>7.8076699999999999</v>
      </c>
      <c r="M464" s="58">
        <v>93.985600000000005</v>
      </c>
      <c r="N464" s="13" t="s">
        <v>22</v>
      </c>
    </row>
    <row r="465" spans="1:14" x14ac:dyDescent="0.35">
      <c r="A465" s="11" t="s">
        <v>815</v>
      </c>
      <c r="B465" s="10" t="s">
        <v>816</v>
      </c>
      <c r="C465" s="9">
        <v>8</v>
      </c>
      <c r="D465" s="9" t="s">
        <v>21</v>
      </c>
      <c r="E465" s="12" t="str">
        <f t="shared" si="21"/>
        <v>N</v>
      </c>
      <c r="F465" s="12" t="str">
        <f t="shared" si="22"/>
        <v>Y</v>
      </c>
      <c r="G465" s="12" t="str">
        <f t="shared" si="23"/>
        <v>N</v>
      </c>
      <c r="H465" s="58">
        <v>7.9467299999999996</v>
      </c>
      <c r="I465" s="58">
        <v>0.34560999999999997</v>
      </c>
      <c r="J465" s="58">
        <v>5.2372699999999996</v>
      </c>
      <c r="K465" s="58">
        <v>1.0835600000000001</v>
      </c>
      <c r="L465" s="58">
        <v>2.7545500000000001</v>
      </c>
      <c r="M465" s="58">
        <v>75.331800000000001</v>
      </c>
      <c r="N465" s="13" t="s">
        <v>22</v>
      </c>
    </row>
    <row r="466" spans="1:14" x14ac:dyDescent="0.35">
      <c r="A466" s="11" t="s">
        <v>817</v>
      </c>
      <c r="B466" s="32" t="s">
        <v>9</v>
      </c>
      <c r="C466" s="9"/>
      <c r="D466" s="9"/>
      <c r="E466" s="12" t="str">
        <f t="shared" si="21"/>
        <v>N</v>
      </c>
      <c r="F466" s="12" t="str">
        <f t="shared" si="22"/>
        <v>N</v>
      </c>
      <c r="G466" s="12" t="str">
        <f t="shared" si="23"/>
        <v>N</v>
      </c>
      <c r="H466" s="58"/>
      <c r="I466" s="58"/>
      <c r="J466" s="58"/>
      <c r="K466" s="58"/>
      <c r="L466" s="58"/>
      <c r="M466" s="58"/>
      <c r="N466" s="13" t="s">
        <v>9</v>
      </c>
    </row>
    <row r="467" spans="1:14" x14ac:dyDescent="0.35">
      <c r="A467" s="11" t="s">
        <v>818</v>
      </c>
      <c r="B467" s="10" t="s">
        <v>819</v>
      </c>
      <c r="C467" s="9">
        <v>8</v>
      </c>
      <c r="D467" s="9" t="s">
        <v>21</v>
      </c>
      <c r="E467" s="12" t="str">
        <f t="shared" si="21"/>
        <v>N</v>
      </c>
      <c r="F467" s="12" t="str">
        <f t="shared" si="22"/>
        <v>Y</v>
      </c>
      <c r="G467" s="12" t="str">
        <f t="shared" si="23"/>
        <v>N</v>
      </c>
      <c r="H467" s="58">
        <v>5.2718699999999998</v>
      </c>
      <c r="I467" s="58">
        <v>0.222496</v>
      </c>
      <c r="J467" s="58">
        <v>3.3075800000000002</v>
      </c>
      <c r="K467" s="58">
        <v>0.97219999999999995</v>
      </c>
      <c r="L467" s="58">
        <v>1.87527</v>
      </c>
      <c r="M467" s="58">
        <v>56.706499999999998</v>
      </c>
      <c r="N467" s="13" t="s">
        <v>22</v>
      </c>
    </row>
    <row r="468" spans="1:14" x14ac:dyDescent="0.35">
      <c r="A468" s="11" t="s">
        <v>820</v>
      </c>
      <c r="B468" s="10" t="s">
        <v>821</v>
      </c>
      <c r="C468" s="9">
        <v>8</v>
      </c>
      <c r="D468" s="9" t="s">
        <v>21</v>
      </c>
      <c r="E468" s="12" t="str">
        <f t="shared" si="21"/>
        <v>N</v>
      </c>
      <c r="F468" s="12" t="str">
        <f t="shared" si="22"/>
        <v>Y</v>
      </c>
      <c r="G468" s="12" t="str">
        <f t="shared" si="23"/>
        <v>N</v>
      </c>
      <c r="H468" s="58">
        <v>4.8171099999999996</v>
      </c>
      <c r="I468" s="58">
        <v>0.21087400000000001</v>
      </c>
      <c r="J468" s="58">
        <v>2.8750900000000001</v>
      </c>
      <c r="K468" s="58">
        <v>0.65742800000000001</v>
      </c>
      <c r="L468" s="58">
        <v>0.30166999999999999</v>
      </c>
      <c r="M468" s="58">
        <v>43.475999999999999</v>
      </c>
      <c r="N468" s="13" t="s">
        <v>22</v>
      </c>
    </row>
    <row r="469" spans="1:14" x14ac:dyDescent="0.35">
      <c r="A469" s="11" t="s">
        <v>822</v>
      </c>
      <c r="B469" s="10" t="s">
        <v>823</v>
      </c>
      <c r="C469" s="9">
        <v>8</v>
      </c>
      <c r="D469" s="9" t="s">
        <v>21</v>
      </c>
      <c r="E469" s="12" t="str">
        <f t="shared" si="21"/>
        <v>N</v>
      </c>
      <c r="F469" s="12" t="str">
        <f t="shared" si="22"/>
        <v>Y</v>
      </c>
      <c r="G469" s="12" t="str">
        <f t="shared" si="23"/>
        <v>N</v>
      </c>
      <c r="H469" s="58">
        <v>5.6617300000000004</v>
      </c>
      <c r="I469" s="58">
        <v>0.22259599999999999</v>
      </c>
      <c r="J469" s="58">
        <v>3.2888299999999999</v>
      </c>
      <c r="K469" s="58">
        <v>0.86743899999999996</v>
      </c>
      <c r="L469" s="58">
        <v>0.86118899999999998</v>
      </c>
      <c r="M469" s="58">
        <v>53.412100000000002</v>
      </c>
      <c r="N469" s="13" t="s">
        <v>22</v>
      </c>
    </row>
    <row r="470" spans="1:14" x14ac:dyDescent="0.35">
      <c r="A470" s="11" t="s">
        <v>824</v>
      </c>
      <c r="B470" s="10" t="s">
        <v>825</v>
      </c>
      <c r="C470" s="9">
        <v>8</v>
      </c>
      <c r="D470" s="9" t="s">
        <v>21</v>
      </c>
      <c r="E470" s="12" t="str">
        <f t="shared" si="21"/>
        <v>N</v>
      </c>
      <c r="F470" s="12" t="str">
        <f t="shared" si="22"/>
        <v>Y</v>
      </c>
      <c r="G470" s="12" t="str">
        <f t="shared" si="23"/>
        <v>N</v>
      </c>
      <c r="H470" s="58">
        <v>6.0983400000000003</v>
      </c>
      <c r="I470" s="58">
        <v>0.24265800000000001</v>
      </c>
      <c r="J470" s="58">
        <v>3.67597</v>
      </c>
      <c r="K470" s="58">
        <v>0.95951699999999995</v>
      </c>
      <c r="L470" s="58">
        <v>1.5580700000000001</v>
      </c>
      <c r="M470" s="58">
        <v>59.389800000000001</v>
      </c>
      <c r="N470" s="13" t="s">
        <v>22</v>
      </c>
    </row>
    <row r="471" spans="1:14" x14ac:dyDescent="0.35">
      <c r="A471" s="11" t="s">
        <v>826</v>
      </c>
      <c r="B471" s="27" t="s">
        <v>411</v>
      </c>
      <c r="C471" s="9"/>
      <c r="D471" s="9"/>
      <c r="E471" s="12" t="str">
        <f t="shared" si="21"/>
        <v>N</v>
      </c>
      <c r="F471" s="12" t="str">
        <f t="shared" si="22"/>
        <v>N</v>
      </c>
      <c r="G471" s="12" t="str">
        <f t="shared" si="23"/>
        <v>N</v>
      </c>
      <c r="H471" s="58"/>
      <c r="I471" s="58"/>
      <c r="J471" s="58"/>
      <c r="K471" s="58"/>
      <c r="L471" s="58"/>
      <c r="M471" s="58"/>
      <c r="N471" s="9" t="s">
        <v>23</v>
      </c>
    </row>
    <row r="472" spans="1:14" x14ac:dyDescent="0.35">
      <c r="A472" s="11" t="s">
        <v>827</v>
      </c>
      <c r="B472" s="10" t="s">
        <v>828</v>
      </c>
      <c r="C472" s="9">
        <v>8</v>
      </c>
      <c r="D472" s="9" t="s">
        <v>21</v>
      </c>
      <c r="E472" s="12" t="str">
        <f t="shared" si="21"/>
        <v>N</v>
      </c>
      <c r="F472" s="12" t="str">
        <f t="shared" si="22"/>
        <v>Y</v>
      </c>
      <c r="G472" s="12" t="str">
        <f t="shared" si="23"/>
        <v>N</v>
      </c>
      <c r="H472" s="58">
        <v>11.5929</v>
      </c>
      <c r="I472" s="58">
        <v>0.45915899999999998</v>
      </c>
      <c r="J472" s="58">
        <v>6.3130100000000002</v>
      </c>
      <c r="K472" s="58">
        <v>1.68391</v>
      </c>
      <c r="L472" s="58">
        <v>11.160299999999999</v>
      </c>
      <c r="M472" s="58">
        <v>103.105</v>
      </c>
      <c r="N472" s="13" t="s">
        <v>22</v>
      </c>
    </row>
    <row r="473" spans="1:14" x14ac:dyDescent="0.35">
      <c r="A473" s="11" t="s">
        <v>829</v>
      </c>
      <c r="B473" s="10" t="s">
        <v>830</v>
      </c>
      <c r="C473" s="9">
        <v>8</v>
      </c>
      <c r="D473" s="9" t="s">
        <v>21</v>
      </c>
      <c r="E473" s="12" t="str">
        <f t="shared" si="21"/>
        <v>N</v>
      </c>
      <c r="F473" s="12" t="str">
        <f t="shared" si="22"/>
        <v>Y</v>
      </c>
      <c r="G473" s="12" t="str">
        <f t="shared" si="23"/>
        <v>N</v>
      </c>
      <c r="H473" s="58">
        <v>12.9247</v>
      </c>
      <c r="I473" s="58">
        <v>0.46346599999999999</v>
      </c>
      <c r="J473" s="58">
        <v>6.7624700000000004</v>
      </c>
      <c r="K473" s="58">
        <v>1.92157</v>
      </c>
      <c r="L473" s="58">
        <v>11.0473</v>
      </c>
      <c r="M473" s="58">
        <v>113.994</v>
      </c>
      <c r="N473" s="13" t="s">
        <v>22</v>
      </c>
    </row>
    <row r="474" spans="1:14" x14ac:dyDescent="0.35">
      <c r="A474" s="11" t="s">
        <v>831</v>
      </c>
      <c r="B474" s="32" t="s">
        <v>9</v>
      </c>
      <c r="C474" s="9"/>
      <c r="D474" s="9"/>
      <c r="E474" s="12" t="str">
        <f t="shared" si="21"/>
        <v>N</v>
      </c>
      <c r="F474" s="12" t="str">
        <f t="shared" si="22"/>
        <v>N</v>
      </c>
      <c r="G474" s="12" t="str">
        <f t="shared" si="23"/>
        <v>N</v>
      </c>
      <c r="H474" s="58"/>
      <c r="I474" s="58"/>
      <c r="J474" s="58"/>
      <c r="K474" s="58"/>
      <c r="L474" s="58"/>
      <c r="M474" s="58"/>
      <c r="N474" s="13" t="s">
        <v>9</v>
      </c>
    </row>
    <row r="475" spans="1:14" x14ac:dyDescent="0.35">
      <c r="A475" s="11" t="s">
        <v>832</v>
      </c>
      <c r="B475" s="27" t="s">
        <v>2</v>
      </c>
      <c r="C475" s="9"/>
      <c r="D475" s="9"/>
      <c r="E475" s="12" t="str">
        <f t="shared" si="21"/>
        <v>N</v>
      </c>
      <c r="F475" s="12" t="str">
        <f t="shared" si="22"/>
        <v>N</v>
      </c>
      <c r="G475" s="12" t="str">
        <f t="shared" si="23"/>
        <v>N</v>
      </c>
      <c r="H475" s="58"/>
      <c r="I475" s="58"/>
      <c r="J475" s="58"/>
      <c r="K475" s="58"/>
      <c r="L475" s="58"/>
      <c r="M475" s="58"/>
      <c r="N475" s="25" t="s">
        <v>1153</v>
      </c>
    </row>
    <row r="476" spans="1:14" x14ac:dyDescent="0.35">
      <c r="A476" s="11" t="s">
        <v>833</v>
      </c>
      <c r="B476" s="32" t="s">
        <v>9</v>
      </c>
      <c r="C476" s="9"/>
      <c r="D476" s="9"/>
      <c r="E476" s="12" t="str">
        <f t="shared" si="21"/>
        <v>N</v>
      </c>
      <c r="F476" s="12" t="str">
        <f t="shared" si="22"/>
        <v>N</v>
      </c>
      <c r="G476" s="12" t="str">
        <f t="shared" si="23"/>
        <v>N</v>
      </c>
      <c r="H476" s="58"/>
      <c r="I476" s="58"/>
      <c r="J476" s="58"/>
      <c r="K476" s="58"/>
      <c r="L476" s="58"/>
      <c r="M476" s="58"/>
      <c r="N476" s="13" t="s">
        <v>9</v>
      </c>
    </row>
    <row r="477" spans="1:14" x14ac:dyDescent="0.35">
      <c r="A477" s="11" t="s">
        <v>834</v>
      </c>
      <c r="B477" s="27" t="s">
        <v>2</v>
      </c>
      <c r="C477" s="9"/>
      <c r="D477" s="9"/>
      <c r="E477" s="12" t="str">
        <f t="shared" si="21"/>
        <v>N</v>
      </c>
      <c r="F477" s="12" t="str">
        <f t="shared" si="22"/>
        <v>N</v>
      </c>
      <c r="G477" s="12" t="str">
        <f t="shared" si="23"/>
        <v>N</v>
      </c>
      <c r="H477" s="58"/>
      <c r="I477" s="58"/>
      <c r="J477" s="58"/>
      <c r="K477" s="58"/>
      <c r="L477" s="58"/>
      <c r="M477" s="58"/>
      <c r="N477" s="25" t="s">
        <v>1153</v>
      </c>
    </row>
    <row r="478" spans="1:14" x14ac:dyDescent="0.35">
      <c r="A478" s="11" t="s">
        <v>835</v>
      </c>
      <c r="B478" s="10" t="s">
        <v>31</v>
      </c>
      <c r="C478" s="9"/>
      <c r="D478" s="9"/>
      <c r="E478" s="12" t="str">
        <f t="shared" si="21"/>
        <v>N</v>
      </c>
      <c r="F478" s="12" t="str">
        <f t="shared" si="22"/>
        <v>N</v>
      </c>
      <c r="G478" s="12" t="str">
        <f t="shared" si="23"/>
        <v>N</v>
      </c>
      <c r="H478" s="58"/>
      <c r="I478" s="58"/>
      <c r="J478" s="58"/>
      <c r="K478" s="58"/>
      <c r="L478" s="58"/>
      <c r="M478" s="58"/>
      <c r="N478" s="13" t="s">
        <v>9</v>
      </c>
    </row>
    <row r="479" spans="1:14" x14ac:dyDescent="0.35">
      <c r="A479" s="11" t="s">
        <v>836</v>
      </c>
      <c r="B479" s="10" t="s">
        <v>29</v>
      </c>
      <c r="C479" s="9"/>
      <c r="D479" s="9"/>
      <c r="E479" s="12" t="str">
        <f t="shared" si="21"/>
        <v>N</v>
      </c>
      <c r="F479" s="12" t="str">
        <f t="shared" si="22"/>
        <v>N</v>
      </c>
      <c r="G479" s="12" t="str">
        <f t="shared" si="23"/>
        <v>N</v>
      </c>
      <c r="H479" s="58"/>
      <c r="I479" s="58"/>
      <c r="J479" s="58"/>
      <c r="K479" s="58"/>
      <c r="L479" s="58"/>
      <c r="M479" s="58"/>
      <c r="N479" s="13" t="s">
        <v>28</v>
      </c>
    </row>
    <row r="480" spans="1:14" x14ac:dyDescent="0.35">
      <c r="A480" s="11" t="s">
        <v>837</v>
      </c>
      <c r="B480" s="32" t="s">
        <v>9</v>
      </c>
      <c r="C480" s="9"/>
      <c r="D480" s="9"/>
      <c r="E480" s="12" t="str">
        <f t="shared" si="21"/>
        <v>N</v>
      </c>
      <c r="F480" s="12" t="str">
        <f t="shared" si="22"/>
        <v>N</v>
      </c>
      <c r="G480" s="12" t="str">
        <f t="shared" si="23"/>
        <v>N</v>
      </c>
      <c r="H480" s="58"/>
      <c r="I480" s="58"/>
      <c r="J480" s="58"/>
      <c r="K480" s="58"/>
      <c r="L480" s="58"/>
      <c r="M480" s="58"/>
      <c r="N480" s="13" t="s">
        <v>9</v>
      </c>
    </row>
    <row r="481" spans="1:14" x14ac:dyDescent="0.35">
      <c r="A481" s="11" t="s">
        <v>838</v>
      </c>
      <c r="B481" s="10" t="s">
        <v>839</v>
      </c>
      <c r="C481" s="9">
        <v>3</v>
      </c>
      <c r="D481" s="9" t="s">
        <v>21</v>
      </c>
      <c r="E481" s="12" t="str">
        <f t="shared" si="21"/>
        <v>N</v>
      </c>
      <c r="F481" s="12" t="str">
        <f t="shared" si="22"/>
        <v>Y</v>
      </c>
      <c r="G481" s="12" t="str">
        <f t="shared" si="23"/>
        <v>N</v>
      </c>
      <c r="H481" s="58">
        <v>9.0072100000000006</v>
      </c>
      <c r="I481" s="58">
        <v>0.35552299999999998</v>
      </c>
      <c r="J481" s="58">
        <v>5.8089000000000004</v>
      </c>
      <c r="K481" s="58">
        <v>1.1466400000000001</v>
      </c>
      <c r="L481" s="58">
        <v>4.8163999999999998</v>
      </c>
      <c r="M481" s="58">
        <v>81.613399999999999</v>
      </c>
      <c r="N481" s="13" t="s">
        <v>22</v>
      </c>
    </row>
    <row r="482" spans="1:14" x14ac:dyDescent="0.35">
      <c r="A482" s="11" t="s">
        <v>840</v>
      </c>
      <c r="B482" s="10" t="s">
        <v>841</v>
      </c>
      <c r="C482" s="9">
        <v>3</v>
      </c>
      <c r="D482" s="9" t="s">
        <v>21</v>
      </c>
      <c r="E482" s="12" t="str">
        <f t="shared" si="21"/>
        <v>N</v>
      </c>
      <c r="F482" s="12" t="str">
        <f t="shared" si="22"/>
        <v>Y</v>
      </c>
      <c r="G482" s="12" t="str">
        <f t="shared" si="23"/>
        <v>N</v>
      </c>
      <c r="H482" s="58">
        <v>7.6695000000000002</v>
      </c>
      <c r="I482" s="58">
        <v>0.313639</v>
      </c>
      <c r="J482" s="58">
        <v>4.9650100000000004</v>
      </c>
      <c r="K482" s="58">
        <v>0.997722</v>
      </c>
      <c r="L482" s="58">
        <v>3.4996999999999998</v>
      </c>
      <c r="M482" s="58">
        <v>70.382499999999993</v>
      </c>
      <c r="N482" s="13" t="s">
        <v>22</v>
      </c>
    </row>
    <row r="483" spans="1:14" x14ac:dyDescent="0.35">
      <c r="A483" s="11" t="s">
        <v>842</v>
      </c>
      <c r="B483" s="27" t="s">
        <v>411</v>
      </c>
      <c r="C483" s="9"/>
      <c r="D483" s="9"/>
      <c r="E483" s="12" t="str">
        <f t="shared" si="21"/>
        <v>N</v>
      </c>
      <c r="F483" s="12" t="str">
        <f t="shared" si="22"/>
        <v>N</v>
      </c>
      <c r="G483" s="12" t="str">
        <f t="shared" si="23"/>
        <v>N</v>
      </c>
      <c r="H483" s="58"/>
      <c r="I483" s="58"/>
      <c r="J483" s="58"/>
      <c r="K483" s="58"/>
      <c r="L483" s="58"/>
      <c r="M483" s="58"/>
      <c r="N483" s="9" t="s">
        <v>23</v>
      </c>
    </row>
    <row r="484" spans="1:14" x14ac:dyDescent="0.35">
      <c r="A484" s="11" t="s">
        <v>843</v>
      </c>
      <c r="B484" s="10" t="s">
        <v>844</v>
      </c>
      <c r="C484" s="9">
        <v>3</v>
      </c>
      <c r="D484" s="9" t="s">
        <v>21</v>
      </c>
      <c r="E484" s="12" t="str">
        <f t="shared" si="21"/>
        <v>N</v>
      </c>
      <c r="F484" s="12" t="str">
        <f t="shared" si="22"/>
        <v>Y</v>
      </c>
      <c r="G484" s="12" t="str">
        <f t="shared" si="23"/>
        <v>N</v>
      </c>
      <c r="H484" s="58">
        <v>5.3082399999999996</v>
      </c>
      <c r="I484" s="58">
        <v>0.23148299999999999</v>
      </c>
      <c r="J484" s="58">
        <v>3.2066599999999998</v>
      </c>
      <c r="K484" s="58">
        <v>0.90523500000000001</v>
      </c>
      <c r="L484" s="58">
        <v>0.72175299999999998</v>
      </c>
      <c r="M484" s="58">
        <v>53.877499999999998</v>
      </c>
      <c r="N484" s="13" t="s">
        <v>22</v>
      </c>
    </row>
    <row r="485" spans="1:14" x14ac:dyDescent="0.35">
      <c r="A485" s="11" t="s">
        <v>845</v>
      </c>
      <c r="B485" s="10" t="s">
        <v>846</v>
      </c>
      <c r="C485" s="9">
        <v>3</v>
      </c>
      <c r="D485" s="9" t="s">
        <v>21</v>
      </c>
      <c r="E485" s="12" t="str">
        <f t="shared" si="21"/>
        <v>N</v>
      </c>
      <c r="F485" s="12" t="str">
        <f t="shared" si="22"/>
        <v>Y</v>
      </c>
      <c r="G485" s="12" t="str">
        <f t="shared" si="23"/>
        <v>N</v>
      </c>
      <c r="H485" s="58">
        <v>5.3034400000000002</v>
      </c>
      <c r="I485" s="58">
        <v>0.22917499999999999</v>
      </c>
      <c r="J485" s="58">
        <v>3.10547</v>
      </c>
      <c r="K485" s="58">
        <v>0.84549200000000002</v>
      </c>
      <c r="L485" s="58">
        <v>0.71799800000000003</v>
      </c>
      <c r="M485" s="58">
        <v>51.241100000000003</v>
      </c>
      <c r="N485" s="13" t="s">
        <v>22</v>
      </c>
    </row>
    <row r="486" spans="1:14" x14ac:dyDescent="0.35">
      <c r="A486" s="11" t="s">
        <v>847</v>
      </c>
      <c r="B486" s="27" t="s">
        <v>5</v>
      </c>
      <c r="C486" s="9"/>
      <c r="D486" s="9"/>
      <c r="E486" s="12" t="str">
        <f t="shared" si="21"/>
        <v>N</v>
      </c>
      <c r="F486" s="12" t="str">
        <f t="shared" si="22"/>
        <v>N</v>
      </c>
      <c r="G486" s="12" t="str">
        <f t="shared" si="23"/>
        <v>N</v>
      </c>
      <c r="H486" s="58"/>
      <c r="I486" s="58"/>
      <c r="J486" s="58"/>
      <c r="K486" s="58"/>
      <c r="L486" s="58"/>
      <c r="M486" s="58"/>
      <c r="N486" s="13" t="s">
        <v>27</v>
      </c>
    </row>
    <row r="487" spans="1:14" x14ac:dyDescent="0.35">
      <c r="A487" s="11" t="s">
        <v>848</v>
      </c>
      <c r="B487" s="10" t="s">
        <v>849</v>
      </c>
      <c r="C487" s="9">
        <v>3</v>
      </c>
      <c r="D487" s="9" t="s">
        <v>21</v>
      </c>
      <c r="E487" s="12" t="str">
        <f t="shared" si="21"/>
        <v>N</v>
      </c>
      <c r="F487" s="12" t="str">
        <f t="shared" si="22"/>
        <v>Y</v>
      </c>
      <c r="G487" s="12" t="str">
        <f t="shared" si="23"/>
        <v>N</v>
      </c>
      <c r="H487" s="58">
        <v>7.5934100000000004</v>
      </c>
      <c r="I487" s="58">
        <v>0.36378500000000003</v>
      </c>
      <c r="J487" s="58">
        <v>5.1165399999999996</v>
      </c>
      <c r="K487" s="58">
        <v>1.19523</v>
      </c>
      <c r="L487" s="58">
        <v>2.0503200000000001</v>
      </c>
      <c r="M487" s="58">
        <v>78.201400000000007</v>
      </c>
      <c r="N487" s="13" t="s">
        <v>22</v>
      </c>
    </row>
    <row r="488" spans="1:14" x14ac:dyDescent="0.35">
      <c r="A488" s="11" t="s">
        <v>850</v>
      </c>
      <c r="B488" s="10" t="s">
        <v>851</v>
      </c>
      <c r="C488" s="9">
        <v>3</v>
      </c>
      <c r="D488" s="9" t="s">
        <v>21</v>
      </c>
      <c r="E488" s="12" t="str">
        <f t="shared" si="21"/>
        <v>N</v>
      </c>
      <c r="F488" s="12" t="str">
        <f t="shared" si="22"/>
        <v>Y</v>
      </c>
      <c r="G488" s="12" t="str">
        <f t="shared" si="23"/>
        <v>N</v>
      </c>
      <c r="H488" s="58">
        <v>7.9812799999999999</v>
      </c>
      <c r="I488" s="58">
        <v>0.38316699999999998</v>
      </c>
      <c r="J488" s="58">
        <v>5.4642999999999997</v>
      </c>
      <c r="K488" s="58">
        <v>1.1683699999999999</v>
      </c>
      <c r="L488" s="58">
        <v>2.19773</v>
      </c>
      <c r="M488" s="58">
        <v>79.901899999999998</v>
      </c>
      <c r="N488" s="13" t="s">
        <v>22</v>
      </c>
    </row>
    <row r="489" spans="1:14" x14ac:dyDescent="0.35">
      <c r="A489" s="11" t="s">
        <v>852</v>
      </c>
      <c r="B489" s="10" t="s">
        <v>853</v>
      </c>
      <c r="C489" s="9">
        <v>3</v>
      </c>
      <c r="D489" s="9" t="s">
        <v>21</v>
      </c>
      <c r="E489" s="12" t="str">
        <f t="shared" si="21"/>
        <v>N</v>
      </c>
      <c r="F489" s="12" t="str">
        <f t="shared" si="22"/>
        <v>Y</v>
      </c>
      <c r="G489" s="12" t="str">
        <f t="shared" si="23"/>
        <v>N</v>
      </c>
      <c r="H489" s="58">
        <v>10.1189</v>
      </c>
      <c r="I489" s="58">
        <v>0.45069799999999999</v>
      </c>
      <c r="J489" s="58">
        <v>6.5388099999999998</v>
      </c>
      <c r="K489" s="58">
        <v>1.5124299999999999</v>
      </c>
      <c r="L489" s="58">
        <v>7.0500800000000003</v>
      </c>
      <c r="M489" s="58">
        <v>99.446100000000001</v>
      </c>
      <c r="N489" s="13" t="s">
        <v>22</v>
      </c>
    </row>
    <row r="490" spans="1:14" x14ac:dyDescent="0.35">
      <c r="A490" s="11" t="s">
        <v>854</v>
      </c>
      <c r="B490" s="10" t="s">
        <v>855</v>
      </c>
      <c r="C490" s="9">
        <v>3</v>
      </c>
      <c r="D490" s="9" t="s">
        <v>21</v>
      </c>
      <c r="E490" s="12" t="str">
        <f t="shared" si="21"/>
        <v>N</v>
      </c>
      <c r="F490" s="12" t="str">
        <f t="shared" si="22"/>
        <v>Y</v>
      </c>
      <c r="G490" s="12" t="str">
        <f t="shared" si="23"/>
        <v>N</v>
      </c>
      <c r="H490" s="58">
        <v>10.279299999999999</v>
      </c>
      <c r="I490" s="58">
        <v>0.45919599999999999</v>
      </c>
      <c r="J490" s="58">
        <v>6.75983</v>
      </c>
      <c r="K490" s="58">
        <v>1.46336</v>
      </c>
      <c r="L490" s="58">
        <v>6.9929899999999998</v>
      </c>
      <c r="M490" s="58">
        <v>99.458799999999997</v>
      </c>
      <c r="N490" s="13" t="s">
        <v>22</v>
      </c>
    </row>
    <row r="491" spans="1:14" x14ac:dyDescent="0.35">
      <c r="A491" s="11" t="s">
        <v>856</v>
      </c>
      <c r="B491" s="10" t="s">
        <v>857</v>
      </c>
      <c r="C491" s="9">
        <v>8</v>
      </c>
      <c r="D491" s="9" t="s">
        <v>21</v>
      </c>
      <c r="E491" s="12" t="str">
        <f t="shared" si="21"/>
        <v>N</v>
      </c>
      <c r="F491" s="12" t="str">
        <f t="shared" si="22"/>
        <v>Y</v>
      </c>
      <c r="G491" s="12" t="str">
        <f t="shared" si="23"/>
        <v>N</v>
      </c>
      <c r="H491" s="58">
        <v>8.0545000000000009</v>
      </c>
      <c r="I491" s="58">
        <v>0.34868399999999999</v>
      </c>
      <c r="J491" s="58">
        <v>5.2862200000000001</v>
      </c>
      <c r="K491" s="58">
        <v>0.97727200000000003</v>
      </c>
      <c r="L491" s="58">
        <v>3.15408</v>
      </c>
      <c r="M491" s="58">
        <v>71.875399999999999</v>
      </c>
      <c r="N491" s="13" t="s">
        <v>22</v>
      </c>
    </row>
    <row r="492" spans="1:14" x14ac:dyDescent="0.35">
      <c r="A492" s="11" t="s">
        <v>858</v>
      </c>
      <c r="B492" s="10" t="s">
        <v>859</v>
      </c>
      <c r="C492" s="9">
        <v>8</v>
      </c>
      <c r="D492" s="9" t="s">
        <v>21</v>
      </c>
      <c r="E492" s="12" t="str">
        <f t="shared" si="21"/>
        <v>N</v>
      </c>
      <c r="F492" s="12" t="str">
        <f t="shared" si="22"/>
        <v>Y</v>
      </c>
      <c r="G492" s="12" t="str">
        <f t="shared" si="23"/>
        <v>N</v>
      </c>
      <c r="H492" s="58">
        <v>7.6050199999999997</v>
      </c>
      <c r="I492" s="58">
        <v>0.33644400000000002</v>
      </c>
      <c r="J492" s="58">
        <v>4.7501899999999999</v>
      </c>
      <c r="K492" s="58">
        <v>1.05223</v>
      </c>
      <c r="L492" s="58">
        <v>2.1962100000000002</v>
      </c>
      <c r="M492" s="58">
        <v>70.698700000000002</v>
      </c>
      <c r="N492" s="13" t="s">
        <v>22</v>
      </c>
    </row>
    <row r="493" spans="1:14" x14ac:dyDescent="0.35">
      <c r="A493" s="11" t="s">
        <v>860</v>
      </c>
      <c r="B493" s="10" t="s">
        <v>861</v>
      </c>
      <c r="C493" s="9">
        <v>8</v>
      </c>
      <c r="D493" s="9" t="s">
        <v>21</v>
      </c>
      <c r="E493" s="12" t="str">
        <f t="shared" si="21"/>
        <v>N</v>
      </c>
      <c r="F493" s="12" t="str">
        <f t="shared" si="22"/>
        <v>Y</v>
      </c>
      <c r="G493" s="12" t="str">
        <f t="shared" si="23"/>
        <v>N</v>
      </c>
      <c r="H493" s="58">
        <v>7.6711900000000002</v>
      </c>
      <c r="I493" s="58">
        <v>0.29417100000000002</v>
      </c>
      <c r="J493" s="58">
        <v>4.0650199999999996</v>
      </c>
      <c r="K493" s="58">
        <v>1.2135800000000001</v>
      </c>
      <c r="L493" s="58">
        <v>2.9956800000000001</v>
      </c>
      <c r="M493" s="58">
        <v>70.236900000000006</v>
      </c>
      <c r="N493" s="13" t="s">
        <v>22</v>
      </c>
    </row>
    <row r="494" spans="1:14" x14ac:dyDescent="0.35">
      <c r="A494" s="11" t="s">
        <v>862</v>
      </c>
      <c r="B494" s="10" t="s">
        <v>863</v>
      </c>
      <c r="C494" s="9">
        <v>8</v>
      </c>
      <c r="D494" s="9" t="s">
        <v>21</v>
      </c>
      <c r="E494" s="12" t="str">
        <f t="shared" si="21"/>
        <v>N</v>
      </c>
      <c r="F494" s="12" t="str">
        <f t="shared" si="22"/>
        <v>Y</v>
      </c>
      <c r="G494" s="12" t="str">
        <f t="shared" si="23"/>
        <v>N</v>
      </c>
      <c r="H494" s="58">
        <v>6.8181599999999998</v>
      </c>
      <c r="I494" s="58">
        <v>0.26994400000000002</v>
      </c>
      <c r="J494" s="58">
        <v>3.71862</v>
      </c>
      <c r="K494" s="58">
        <v>1.14882</v>
      </c>
      <c r="L494" s="58">
        <v>2.2055500000000001</v>
      </c>
      <c r="M494" s="58">
        <v>65.360799999999998</v>
      </c>
      <c r="N494" s="13" t="s">
        <v>22</v>
      </c>
    </row>
    <row r="495" spans="1:14" x14ac:dyDescent="0.35">
      <c r="A495" s="11" t="s">
        <v>864</v>
      </c>
      <c r="B495" s="32" t="s">
        <v>9</v>
      </c>
      <c r="C495" s="9"/>
      <c r="D495" s="9"/>
      <c r="E495" s="12" t="str">
        <f t="shared" si="21"/>
        <v>N</v>
      </c>
      <c r="F495" s="12" t="str">
        <f t="shared" si="22"/>
        <v>N</v>
      </c>
      <c r="G495" s="12" t="str">
        <f t="shared" si="23"/>
        <v>N</v>
      </c>
      <c r="H495" s="58"/>
      <c r="I495" s="58"/>
      <c r="J495" s="58"/>
      <c r="K495" s="58"/>
      <c r="L495" s="58"/>
      <c r="M495" s="58"/>
      <c r="N495" s="13" t="s">
        <v>9</v>
      </c>
    </row>
    <row r="496" spans="1:14" x14ac:dyDescent="0.35">
      <c r="A496" s="11" t="s">
        <v>865</v>
      </c>
      <c r="B496" s="10" t="s">
        <v>866</v>
      </c>
      <c r="C496" s="9">
        <v>8</v>
      </c>
      <c r="D496" s="9" t="s">
        <v>21</v>
      </c>
      <c r="E496" s="12" t="str">
        <f t="shared" si="21"/>
        <v>N</v>
      </c>
      <c r="F496" s="12" t="str">
        <f t="shared" si="22"/>
        <v>Y</v>
      </c>
      <c r="G496" s="12" t="str">
        <f t="shared" si="23"/>
        <v>N</v>
      </c>
      <c r="H496" s="58">
        <v>7.3471000000000002</v>
      </c>
      <c r="I496" s="58">
        <v>0.29081899999999999</v>
      </c>
      <c r="J496" s="58">
        <v>4.3856099999999998</v>
      </c>
      <c r="K496" s="58">
        <v>1.1073500000000001</v>
      </c>
      <c r="L496" s="58">
        <v>3.0527099999999998</v>
      </c>
      <c r="M496" s="58">
        <v>69.688000000000002</v>
      </c>
      <c r="N496" s="13" t="s">
        <v>22</v>
      </c>
    </row>
    <row r="497" spans="1:14" x14ac:dyDescent="0.35">
      <c r="A497" s="11" t="s">
        <v>867</v>
      </c>
      <c r="B497" s="10" t="s">
        <v>868</v>
      </c>
      <c r="C497" s="9">
        <v>8</v>
      </c>
      <c r="D497" s="9" t="s">
        <v>21</v>
      </c>
      <c r="E497" s="12" t="str">
        <f t="shared" si="21"/>
        <v>N</v>
      </c>
      <c r="F497" s="12" t="str">
        <f t="shared" si="22"/>
        <v>Y</v>
      </c>
      <c r="G497" s="12" t="str">
        <f t="shared" si="23"/>
        <v>N</v>
      </c>
      <c r="H497" s="58">
        <v>8.1600099999999998</v>
      </c>
      <c r="I497" s="58">
        <v>0.31944499999999998</v>
      </c>
      <c r="J497" s="58">
        <v>5.3099800000000004</v>
      </c>
      <c r="K497" s="58">
        <v>1.1438900000000001</v>
      </c>
      <c r="L497" s="58">
        <v>3.50386</v>
      </c>
      <c r="M497" s="58">
        <v>77.936099999999996</v>
      </c>
      <c r="N497" s="13" t="s">
        <v>22</v>
      </c>
    </row>
    <row r="498" spans="1:14" x14ac:dyDescent="0.35">
      <c r="A498" s="11" t="s">
        <v>869</v>
      </c>
      <c r="B498" s="10" t="s">
        <v>870</v>
      </c>
      <c r="C498" s="9">
        <v>8</v>
      </c>
      <c r="D498" s="9" t="s">
        <v>21</v>
      </c>
      <c r="E498" s="12" t="str">
        <f t="shared" si="21"/>
        <v>N</v>
      </c>
      <c r="F498" s="12" t="str">
        <f t="shared" si="22"/>
        <v>Y</v>
      </c>
      <c r="G498" s="12" t="str">
        <f t="shared" si="23"/>
        <v>N</v>
      </c>
      <c r="H498" s="58">
        <v>10.693300000000001</v>
      </c>
      <c r="I498" s="58">
        <v>0.430537</v>
      </c>
      <c r="J498" s="58">
        <v>5.9968399999999997</v>
      </c>
      <c r="K498" s="58">
        <v>1.60626</v>
      </c>
      <c r="L498" s="58">
        <v>10.4057</v>
      </c>
      <c r="M498" s="58">
        <v>98.145300000000006</v>
      </c>
      <c r="N498" s="13" t="s">
        <v>22</v>
      </c>
    </row>
    <row r="499" spans="1:14" x14ac:dyDescent="0.35">
      <c r="A499" s="11" t="s">
        <v>871</v>
      </c>
      <c r="B499" s="32" t="s">
        <v>9</v>
      </c>
      <c r="C499" s="9"/>
      <c r="D499" s="9"/>
      <c r="E499" s="12" t="str">
        <f t="shared" si="21"/>
        <v>N</v>
      </c>
      <c r="F499" s="12" t="str">
        <f t="shared" si="22"/>
        <v>N</v>
      </c>
      <c r="G499" s="12" t="str">
        <f t="shared" si="23"/>
        <v>N</v>
      </c>
      <c r="H499" s="58"/>
      <c r="I499" s="58"/>
      <c r="J499" s="58"/>
      <c r="K499" s="58"/>
      <c r="L499" s="58"/>
      <c r="M499" s="58"/>
      <c r="N499" s="13" t="s">
        <v>9</v>
      </c>
    </row>
    <row r="500" spans="1:14" x14ac:dyDescent="0.35">
      <c r="A500" s="11" t="s">
        <v>872</v>
      </c>
      <c r="B500" s="27" t="s">
        <v>2</v>
      </c>
      <c r="C500" s="9"/>
      <c r="D500" s="9"/>
      <c r="E500" s="12" t="str">
        <f t="shared" si="21"/>
        <v>N</v>
      </c>
      <c r="F500" s="12" t="str">
        <f t="shared" si="22"/>
        <v>N</v>
      </c>
      <c r="G500" s="12" t="str">
        <f t="shared" si="23"/>
        <v>N</v>
      </c>
      <c r="H500" s="58"/>
      <c r="I500" s="58"/>
      <c r="J500" s="58"/>
      <c r="K500" s="58"/>
      <c r="L500" s="58"/>
      <c r="M500" s="58"/>
      <c r="N500" s="25" t="s">
        <v>1153</v>
      </c>
    </row>
    <row r="501" spans="1:14" x14ac:dyDescent="0.35">
      <c r="A501" s="11" t="s">
        <v>873</v>
      </c>
      <c r="B501" s="32" t="s">
        <v>9</v>
      </c>
      <c r="C501" s="9"/>
      <c r="D501" s="9"/>
      <c r="E501" s="12" t="str">
        <f t="shared" si="21"/>
        <v>N</v>
      </c>
      <c r="F501" s="12" t="str">
        <f t="shared" si="22"/>
        <v>N</v>
      </c>
      <c r="G501" s="12" t="str">
        <f t="shared" si="23"/>
        <v>N</v>
      </c>
      <c r="H501" s="58"/>
      <c r="I501" s="58"/>
      <c r="J501" s="58"/>
      <c r="K501" s="58"/>
      <c r="L501" s="58"/>
      <c r="M501" s="58"/>
      <c r="N501" s="13" t="s">
        <v>9</v>
      </c>
    </row>
    <row r="502" spans="1:14" x14ac:dyDescent="0.35">
      <c r="A502" s="11" t="s">
        <v>874</v>
      </c>
      <c r="B502" s="27" t="s">
        <v>2</v>
      </c>
      <c r="C502" s="9"/>
      <c r="D502" s="9"/>
      <c r="E502" s="12" t="str">
        <f t="shared" si="21"/>
        <v>N</v>
      </c>
      <c r="F502" s="12" t="str">
        <f t="shared" si="22"/>
        <v>N</v>
      </c>
      <c r="G502" s="12" t="str">
        <f t="shared" si="23"/>
        <v>N</v>
      </c>
      <c r="H502" s="58"/>
      <c r="I502" s="58"/>
      <c r="J502" s="58"/>
      <c r="K502" s="58"/>
      <c r="L502" s="58"/>
      <c r="M502" s="58"/>
      <c r="N502" s="25" t="s">
        <v>1153</v>
      </c>
    </row>
    <row r="503" spans="1:14" x14ac:dyDescent="0.35">
      <c r="A503" s="11" t="s">
        <v>875</v>
      </c>
      <c r="B503" s="32" t="s">
        <v>9</v>
      </c>
      <c r="C503" s="9"/>
      <c r="D503" s="9"/>
      <c r="E503" s="12" t="str">
        <f t="shared" si="21"/>
        <v>N</v>
      </c>
      <c r="F503" s="12" t="str">
        <f t="shared" si="22"/>
        <v>N</v>
      </c>
      <c r="G503" s="12" t="str">
        <f t="shared" si="23"/>
        <v>N</v>
      </c>
      <c r="H503" s="58"/>
      <c r="I503" s="58"/>
      <c r="J503" s="58"/>
      <c r="K503" s="58"/>
      <c r="L503" s="58"/>
      <c r="M503" s="58"/>
      <c r="N503" s="13" t="s">
        <v>9</v>
      </c>
    </row>
    <row r="504" spans="1:14" x14ac:dyDescent="0.35">
      <c r="A504" s="11" t="s">
        <v>876</v>
      </c>
      <c r="B504" s="27" t="s">
        <v>1</v>
      </c>
      <c r="C504" s="9"/>
      <c r="D504" s="9"/>
      <c r="E504" s="12" t="str">
        <f t="shared" si="21"/>
        <v>N</v>
      </c>
      <c r="F504" s="12" t="str">
        <f t="shared" si="22"/>
        <v>N</v>
      </c>
      <c r="G504" s="12" t="str">
        <f t="shared" si="23"/>
        <v>N</v>
      </c>
      <c r="H504" s="58"/>
      <c r="I504" s="58"/>
      <c r="J504" s="58"/>
      <c r="K504" s="58"/>
      <c r="L504" s="58"/>
      <c r="M504" s="58"/>
      <c r="N504" s="13" t="s">
        <v>28</v>
      </c>
    </row>
    <row r="505" spans="1:14" x14ac:dyDescent="0.35">
      <c r="A505" s="11" t="s">
        <v>877</v>
      </c>
      <c r="B505" s="10" t="s">
        <v>878</v>
      </c>
      <c r="C505" s="9">
        <v>3</v>
      </c>
      <c r="D505" s="9" t="s">
        <v>21</v>
      </c>
      <c r="E505" s="12" t="str">
        <f t="shared" si="21"/>
        <v>N</v>
      </c>
      <c r="F505" s="12" t="str">
        <f t="shared" si="22"/>
        <v>Y</v>
      </c>
      <c r="G505" s="12" t="str">
        <f t="shared" si="23"/>
        <v>N</v>
      </c>
      <c r="H505" s="58">
        <v>8.3672000000000004</v>
      </c>
      <c r="I505" s="58">
        <v>0.33628799999999998</v>
      </c>
      <c r="J505" s="58">
        <v>5.1609299999999996</v>
      </c>
      <c r="K505" s="58">
        <v>1.1715800000000001</v>
      </c>
      <c r="L505" s="58">
        <v>3.6316700000000002</v>
      </c>
      <c r="M505" s="58">
        <v>77.758799999999994</v>
      </c>
      <c r="N505" s="13" t="s">
        <v>22</v>
      </c>
    </row>
    <row r="506" spans="1:14" x14ac:dyDescent="0.35">
      <c r="A506" s="11" t="s">
        <v>879</v>
      </c>
      <c r="B506" s="10" t="s">
        <v>880</v>
      </c>
      <c r="C506" s="9">
        <v>3</v>
      </c>
      <c r="D506" s="9" t="s">
        <v>21</v>
      </c>
      <c r="E506" s="12" t="str">
        <f t="shared" si="21"/>
        <v>N</v>
      </c>
      <c r="F506" s="12" t="str">
        <f t="shared" si="22"/>
        <v>Y</v>
      </c>
      <c r="G506" s="12" t="str">
        <f t="shared" si="23"/>
        <v>N</v>
      </c>
      <c r="H506" s="58">
        <v>7.4054700000000002</v>
      </c>
      <c r="I506" s="58">
        <v>0.30450199999999999</v>
      </c>
      <c r="J506" s="58">
        <v>4.6148300000000004</v>
      </c>
      <c r="K506" s="58">
        <v>1.0851900000000001</v>
      </c>
      <c r="L506" s="58">
        <v>2.6095100000000002</v>
      </c>
      <c r="M506" s="58">
        <v>70.767099999999999</v>
      </c>
      <c r="N506" s="13" t="s">
        <v>22</v>
      </c>
    </row>
    <row r="507" spans="1:14" x14ac:dyDescent="0.35">
      <c r="A507" s="11" t="s">
        <v>881</v>
      </c>
      <c r="B507" s="10" t="s">
        <v>1178</v>
      </c>
      <c r="C507" s="9">
        <v>3</v>
      </c>
      <c r="D507" s="9" t="s">
        <v>21</v>
      </c>
      <c r="E507" s="12" t="str">
        <f t="shared" si="21"/>
        <v>N</v>
      </c>
      <c r="F507" s="12" t="str">
        <f t="shared" si="22"/>
        <v>Y</v>
      </c>
      <c r="G507" s="12" t="str">
        <f t="shared" si="23"/>
        <v>N</v>
      </c>
      <c r="H507" s="58">
        <v>7.6902299999999997</v>
      </c>
      <c r="I507" s="58">
        <v>0.32247399999999998</v>
      </c>
      <c r="J507" s="58">
        <v>5.6656599999999999</v>
      </c>
      <c r="K507" s="58">
        <v>0.94315400000000005</v>
      </c>
      <c r="L507" s="58">
        <v>2.1189</v>
      </c>
      <c r="M507" s="58">
        <v>73.099900000000005</v>
      </c>
      <c r="N507" s="13" t="s">
        <v>22</v>
      </c>
    </row>
    <row r="508" spans="1:14" x14ac:dyDescent="0.35">
      <c r="A508" s="11" t="s">
        <v>882</v>
      </c>
      <c r="B508" s="10" t="s">
        <v>883</v>
      </c>
      <c r="C508" s="9">
        <v>3</v>
      </c>
      <c r="D508" s="9" t="s">
        <v>21</v>
      </c>
      <c r="E508" s="12" t="str">
        <f t="shared" si="21"/>
        <v>N</v>
      </c>
      <c r="F508" s="12" t="str">
        <f t="shared" si="22"/>
        <v>Y</v>
      </c>
      <c r="G508" s="12" t="str">
        <f t="shared" si="23"/>
        <v>N</v>
      </c>
      <c r="H508" s="58">
        <v>5.9417</v>
      </c>
      <c r="I508" s="58">
        <v>0.2591</v>
      </c>
      <c r="J508" s="58">
        <v>4.1019300000000003</v>
      </c>
      <c r="K508" s="58">
        <v>0.75716899999999998</v>
      </c>
      <c r="L508" s="58">
        <v>1.0394600000000001</v>
      </c>
      <c r="M508" s="58">
        <v>55.730200000000004</v>
      </c>
      <c r="N508" s="13" t="s">
        <v>22</v>
      </c>
    </row>
    <row r="509" spans="1:14" x14ac:dyDescent="0.35">
      <c r="A509" s="11" t="s">
        <v>884</v>
      </c>
      <c r="B509" s="10" t="s">
        <v>885</v>
      </c>
      <c r="C509" s="9">
        <v>8</v>
      </c>
      <c r="D509" s="9" t="s">
        <v>21</v>
      </c>
      <c r="E509" s="12" t="str">
        <f t="shared" si="21"/>
        <v>N</v>
      </c>
      <c r="F509" s="12" t="str">
        <f t="shared" si="22"/>
        <v>Y</v>
      </c>
      <c r="G509" s="12" t="str">
        <f t="shared" si="23"/>
        <v>N</v>
      </c>
      <c r="H509" s="58">
        <v>10.052300000000001</v>
      </c>
      <c r="I509" s="58">
        <v>0.409028</v>
      </c>
      <c r="J509" s="58">
        <v>5.58406</v>
      </c>
      <c r="K509" s="58">
        <v>1.34836</v>
      </c>
      <c r="L509" s="58">
        <v>10.071400000000001</v>
      </c>
      <c r="M509" s="58">
        <v>86.771699999999996</v>
      </c>
      <c r="N509" s="13" t="s">
        <v>22</v>
      </c>
    </row>
    <row r="510" spans="1:14" x14ac:dyDescent="0.35">
      <c r="A510" s="11" t="s">
        <v>886</v>
      </c>
      <c r="B510" s="32" t="s">
        <v>9</v>
      </c>
      <c r="C510" s="9"/>
      <c r="D510" s="9"/>
      <c r="E510" s="12" t="str">
        <f t="shared" si="21"/>
        <v>N</v>
      </c>
      <c r="F510" s="12" t="str">
        <f t="shared" si="22"/>
        <v>N</v>
      </c>
      <c r="G510" s="12" t="str">
        <f t="shared" si="23"/>
        <v>N</v>
      </c>
      <c r="H510" s="58"/>
      <c r="I510" s="58"/>
      <c r="J510" s="58"/>
      <c r="K510" s="58"/>
      <c r="L510" s="58"/>
      <c r="M510" s="58"/>
      <c r="N510" s="13" t="s">
        <v>9</v>
      </c>
    </row>
    <row r="511" spans="1:14" x14ac:dyDescent="0.35">
      <c r="A511" s="11" t="s">
        <v>887</v>
      </c>
      <c r="B511" s="10" t="s">
        <v>888</v>
      </c>
      <c r="C511" s="9">
        <v>3</v>
      </c>
      <c r="D511" s="9" t="s">
        <v>21</v>
      </c>
      <c r="E511" s="12" t="str">
        <f t="shared" si="21"/>
        <v>N</v>
      </c>
      <c r="F511" s="12" t="str">
        <f t="shared" si="22"/>
        <v>Y</v>
      </c>
      <c r="G511" s="12" t="str">
        <f t="shared" si="23"/>
        <v>N</v>
      </c>
      <c r="H511" s="58">
        <v>5.5187200000000001</v>
      </c>
      <c r="I511" s="58">
        <v>0.23607400000000001</v>
      </c>
      <c r="J511" s="58">
        <v>3.8275700000000001</v>
      </c>
      <c r="K511" s="58">
        <v>0.53208999999999995</v>
      </c>
      <c r="L511" s="58">
        <v>0.31562099999999998</v>
      </c>
      <c r="M511" s="58">
        <v>45.128799999999998</v>
      </c>
      <c r="N511" s="13" t="s">
        <v>22</v>
      </c>
    </row>
    <row r="512" spans="1:14" x14ac:dyDescent="0.35">
      <c r="A512" s="11" t="s">
        <v>889</v>
      </c>
      <c r="B512" s="10" t="s">
        <v>890</v>
      </c>
      <c r="C512" s="9">
        <v>3</v>
      </c>
      <c r="D512" s="9" t="s">
        <v>21</v>
      </c>
      <c r="E512" s="12" t="str">
        <f t="shared" si="21"/>
        <v>N</v>
      </c>
      <c r="F512" s="12" t="str">
        <f t="shared" si="22"/>
        <v>Y</v>
      </c>
      <c r="G512" s="12" t="str">
        <f t="shared" si="23"/>
        <v>N</v>
      </c>
      <c r="H512" s="58">
        <v>5.9242900000000001</v>
      </c>
      <c r="I512" s="58">
        <v>0.25142100000000001</v>
      </c>
      <c r="J512" s="58">
        <v>3.9815299999999998</v>
      </c>
      <c r="K512" s="58">
        <v>0.69678200000000001</v>
      </c>
      <c r="L512" s="58">
        <v>0.59254899999999999</v>
      </c>
      <c r="M512" s="58">
        <v>52.671199999999999</v>
      </c>
      <c r="N512" s="13" t="s">
        <v>22</v>
      </c>
    </row>
    <row r="513" spans="1:14" x14ac:dyDescent="0.35">
      <c r="A513" s="11" t="s">
        <v>891</v>
      </c>
      <c r="B513" s="10" t="s">
        <v>892</v>
      </c>
      <c r="C513" s="9">
        <v>3</v>
      </c>
      <c r="D513" s="9" t="s">
        <v>21</v>
      </c>
      <c r="E513" s="12" t="str">
        <f t="shared" si="21"/>
        <v>N</v>
      </c>
      <c r="F513" s="12" t="str">
        <f t="shared" si="22"/>
        <v>Y</v>
      </c>
      <c r="G513" s="12" t="str">
        <f t="shared" si="23"/>
        <v>N</v>
      </c>
      <c r="H513" s="58">
        <v>7.6451200000000004</v>
      </c>
      <c r="I513" s="58">
        <v>0.379021</v>
      </c>
      <c r="J513" s="58">
        <v>5.5901199999999998</v>
      </c>
      <c r="K513" s="58">
        <v>1.02545</v>
      </c>
      <c r="L513" s="58">
        <v>1.4075899999999999</v>
      </c>
      <c r="M513" s="58">
        <v>75.712599999999995</v>
      </c>
      <c r="N513" s="13" t="s">
        <v>22</v>
      </c>
    </row>
    <row r="514" spans="1:14" x14ac:dyDescent="0.35">
      <c r="A514" s="11" t="s">
        <v>893</v>
      </c>
      <c r="B514" s="10" t="s">
        <v>894</v>
      </c>
      <c r="C514" s="9">
        <v>3</v>
      </c>
      <c r="D514" s="9" t="s">
        <v>21</v>
      </c>
      <c r="E514" s="12" t="str">
        <f t="shared" si="21"/>
        <v>N</v>
      </c>
      <c r="F514" s="12" t="str">
        <f t="shared" si="22"/>
        <v>Y</v>
      </c>
      <c r="G514" s="12" t="str">
        <f t="shared" si="23"/>
        <v>N</v>
      </c>
      <c r="H514" s="58">
        <v>7.94712</v>
      </c>
      <c r="I514" s="58">
        <v>0.38996599999999998</v>
      </c>
      <c r="J514" s="58">
        <v>5.8056799999999997</v>
      </c>
      <c r="K514" s="58">
        <v>0.95067199999999996</v>
      </c>
      <c r="L514" s="58">
        <v>1.70827</v>
      </c>
      <c r="M514" s="58">
        <v>74.292000000000002</v>
      </c>
      <c r="N514" s="13" t="s">
        <v>22</v>
      </c>
    </row>
    <row r="515" spans="1:14" x14ac:dyDescent="0.35">
      <c r="A515" s="11" t="s">
        <v>895</v>
      </c>
      <c r="B515" s="27" t="s">
        <v>5</v>
      </c>
      <c r="C515" s="9"/>
      <c r="D515" s="9"/>
      <c r="E515" s="12" t="str">
        <f t="shared" si="21"/>
        <v>N</v>
      </c>
      <c r="F515" s="12" t="str">
        <f t="shared" si="22"/>
        <v>N</v>
      </c>
      <c r="G515" s="12" t="str">
        <f t="shared" si="23"/>
        <v>N</v>
      </c>
      <c r="H515" s="58"/>
      <c r="I515" s="58"/>
      <c r="J515" s="58"/>
      <c r="K515" s="58"/>
      <c r="L515" s="58"/>
      <c r="M515" s="58"/>
      <c r="N515" s="13" t="s">
        <v>27</v>
      </c>
    </row>
    <row r="516" spans="1:14" x14ac:dyDescent="0.35">
      <c r="A516" s="11" t="s">
        <v>896</v>
      </c>
      <c r="B516" s="10" t="s">
        <v>1179</v>
      </c>
      <c r="C516" s="9">
        <v>3</v>
      </c>
      <c r="D516" s="9" t="s">
        <v>21</v>
      </c>
      <c r="E516" s="12" t="str">
        <f t="shared" ref="E516:E579" si="24">IF(LEFT(B516,5)="MSIOD","Y","N")</f>
        <v>N</v>
      </c>
      <c r="F516" s="12" t="str">
        <f t="shared" ref="F516:F579" si="25">IF(
AND(
LEFT(B516,3)="MSI",E516="N"),"Y","N")</f>
        <v>Y</v>
      </c>
      <c r="G516" s="12" t="str">
        <f t="shared" ref="G516:G579" si="26">IF(LEFT(B516,5)="DDRIO","Y","N")</f>
        <v>N</v>
      </c>
      <c r="H516" s="58">
        <v>10.1188</v>
      </c>
      <c r="I516" s="58">
        <v>0.46295700000000001</v>
      </c>
      <c r="J516" s="58">
        <v>6.8604000000000003</v>
      </c>
      <c r="K516" s="58">
        <v>1.49342</v>
      </c>
      <c r="L516" s="58">
        <v>7.1208900000000002</v>
      </c>
      <c r="M516" s="58">
        <v>101.22</v>
      </c>
      <c r="N516" s="13" t="s">
        <v>22</v>
      </c>
    </row>
    <row r="517" spans="1:14" x14ac:dyDescent="0.35">
      <c r="A517" s="11" t="s">
        <v>897</v>
      </c>
      <c r="B517" s="10" t="s">
        <v>898</v>
      </c>
      <c r="C517" s="9">
        <v>8</v>
      </c>
      <c r="D517" s="9" t="s">
        <v>21</v>
      </c>
      <c r="E517" s="12" t="str">
        <f t="shared" si="24"/>
        <v>N</v>
      </c>
      <c r="F517" s="12" t="str">
        <f t="shared" si="25"/>
        <v>Y</v>
      </c>
      <c r="G517" s="12" t="str">
        <f t="shared" si="26"/>
        <v>N</v>
      </c>
      <c r="H517" s="58">
        <v>7.91052</v>
      </c>
      <c r="I517" s="58">
        <v>0.34504600000000002</v>
      </c>
      <c r="J517" s="58">
        <v>4.9013099999999996</v>
      </c>
      <c r="K517" s="58">
        <v>1.20137</v>
      </c>
      <c r="L517" s="58">
        <v>4.9139699999999999</v>
      </c>
      <c r="M517" s="58">
        <v>76.735200000000006</v>
      </c>
      <c r="N517" s="13" t="s">
        <v>22</v>
      </c>
    </row>
    <row r="518" spans="1:14" x14ac:dyDescent="0.35">
      <c r="A518" s="11" t="s">
        <v>899</v>
      </c>
      <c r="B518" s="10" t="s">
        <v>900</v>
      </c>
      <c r="C518" s="9">
        <v>8</v>
      </c>
      <c r="D518" s="9" t="s">
        <v>21</v>
      </c>
      <c r="E518" s="12" t="str">
        <f t="shared" si="24"/>
        <v>N</v>
      </c>
      <c r="F518" s="12" t="str">
        <f t="shared" si="25"/>
        <v>Y</v>
      </c>
      <c r="G518" s="12" t="str">
        <f t="shared" si="26"/>
        <v>N</v>
      </c>
      <c r="H518" s="58">
        <v>8.4792500000000004</v>
      </c>
      <c r="I518" s="58">
        <v>0.35952499999999998</v>
      </c>
      <c r="J518" s="58">
        <v>5.15517</v>
      </c>
      <c r="K518" s="58">
        <v>1.2116100000000001</v>
      </c>
      <c r="L518" s="58">
        <v>2.7564700000000002</v>
      </c>
      <c r="M518" s="58">
        <v>79.031800000000004</v>
      </c>
      <c r="N518" s="13" t="s">
        <v>22</v>
      </c>
    </row>
    <row r="519" spans="1:14" x14ac:dyDescent="0.35">
      <c r="A519" s="11" t="s">
        <v>901</v>
      </c>
      <c r="B519" s="27" t="s">
        <v>411</v>
      </c>
      <c r="C519" s="9"/>
      <c r="D519" s="9"/>
      <c r="E519" s="12" t="str">
        <f t="shared" si="24"/>
        <v>N</v>
      </c>
      <c r="F519" s="12" t="str">
        <f t="shared" si="25"/>
        <v>N</v>
      </c>
      <c r="G519" s="12" t="str">
        <f t="shared" si="26"/>
        <v>N</v>
      </c>
      <c r="H519" s="58"/>
      <c r="I519" s="58"/>
      <c r="J519" s="58"/>
      <c r="K519" s="58"/>
      <c r="L519" s="58"/>
      <c r="M519" s="58"/>
      <c r="N519" s="9" t="s">
        <v>23</v>
      </c>
    </row>
    <row r="520" spans="1:14" x14ac:dyDescent="0.35">
      <c r="A520" s="11" t="s">
        <v>902</v>
      </c>
      <c r="B520" s="10" t="s">
        <v>903</v>
      </c>
      <c r="C520" s="9">
        <v>8</v>
      </c>
      <c r="D520" s="9" t="s">
        <v>21</v>
      </c>
      <c r="E520" s="12" t="str">
        <f t="shared" si="24"/>
        <v>N</v>
      </c>
      <c r="F520" s="12" t="str">
        <f t="shared" si="25"/>
        <v>Y</v>
      </c>
      <c r="G520" s="12" t="str">
        <f t="shared" si="26"/>
        <v>N</v>
      </c>
      <c r="H520" s="58">
        <v>4.9802</v>
      </c>
      <c r="I520" s="58">
        <v>0.222778</v>
      </c>
      <c r="J520" s="58">
        <v>3.4674499999999999</v>
      </c>
      <c r="K520" s="58">
        <v>0.56137800000000004</v>
      </c>
      <c r="L520" s="58">
        <v>0.40602899999999997</v>
      </c>
      <c r="M520" s="58">
        <v>44.119700000000002</v>
      </c>
      <c r="N520" s="13" t="s">
        <v>22</v>
      </c>
    </row>
    <row r="521" spans="1:14" x14ac:dyDescent="0.35">
      <c r="A521" s="11" t="s">
        <v>904</v>
      </c>
      <c r="B521" s="10" t="s">
        <v>905</v>
      </c>
      <c r="C521" s="9">
        <v>8</v>
      </c>
      <c r="D521" s="9" t="s">
        <v>21</v>
      </c>
      <c r="E521" s="12" t="str">
        <f t="shared" si="24"/>
        <v>N</v>
      </c>
      <c r="F521" s="12" t="str">
        <f t="shared" si="25"/>
        <v>Y</v>
      </c>
      <c r="G521" s="12" t="str">
        <f t="shared" si="26"/>
        <v>N</v>
      </c>
      <c r="H521" s="58">
        <v>5.8167200000000001</v>
      </c>
      <c r="I521" s="58">
        <v>0.24013499999999999</v>
      </c>
      <c r="J521" s="58">
        <v>3.7854700000000001</v>
      </c>
      <c r="K521" s="58">
        <v>0.86955000000000005</v>
      </c>
      <c r="L521" s="58">
        <v>1.4782200000000001</v>
      </c>
      <c r="M521" s="58">
        <v>57.372999999999998</v>
      </c>
      <c r="N521" s="13" t="s">
        <v>22</v>
      </c>
    </row>
    <row r="522" spans="1:14" x14ac:dyDescent="0.35">
      <c r="A522" s="11" t="s">
        <v>906</v>
      </c>
      <c r="B522" s="10" t="s">
        <v>907</v>
      </c>
      <c r="C522" s="9">
        <v>7</v>
      </c>
      <c r="D522" s="9" t="s">
        <v>21</v>
      </c>
      <c r="E522" s="12" t="str">
        <f t="shared" si="24"/>
        <v>Y</v>
      </c>
      <c r="F522" s="12" t="str">
        <f t="shared" si="25"/>
        <v>N</v>
      </c>
      <c r="G522" s="12" t="str">
        <f t="shared" si="26"/>
        <v>N</v>
      </c>
      <c r="H522" s="58">
        <v>8.4978700000000007</v>
      </c>
      <c r="I522" s="58">
        <v>0.34046399999999999</v>
      </c>
      <c r="J522" s="58">
        <v>5.7250399999999999</v>
      </c>
      <c r="K522" s="58">
        <v>1.1334299999999999</v>
      </c>
      <c r="L522" s="58">
        <v>4.3254900000000003</v>
      </c>
      <c r="M522" s="58">
        <v>80.553799999999995</v>
      </c>
      <c r="N522" s="13" t="s">
        <v>22</v>
      </c>
    </row>
    <row r="523" spans="1:14" x14ac:dyDescent="0.35">
      <c r="A523" s="11" t="s">
        <v>908</v>
      </c>
      <c r="B523" s="10" t="s">
        <v>909</v>
      </c>
      <c r="C523" s="9">
        <v>7</v>
      </c>
      <c r="D523" s="9" t="s">
        <v>21</v>
      </c>
      <c r="E523" s="12" t="str">
        <f t="shared" si="24"/>
        <v>Y</v>
      </c>
      <c r="F523" s="12" t="str">
        <f t="shared" si="25"/>
        <v>N</v>
      </c>
      <c r="G523" s="12" t="str">
        <f t="shared" si="26"/>
        <v>N</v>
      </c>
      <c r="H523" s="58">
        <v>7.7664200000000001</v>
      </c>
      <c r="I523" s="58">
        <v>0.31744</v>
      </c>
      <c r="J523" s="58">
        <v>5.3048500000000001</v>
      </c>
      <c r="K523" s="58">
        <v>1.04667</v>
      </c>
      <c r="L523" s="58">
        <v>3.5842200000000002</v>
      </c>
      <c r="M523" s="58">
        <v>74.514700000000005</v>
      </c>
      <c r="N523" s="13" t="s">
        <v>22</v>
      </c>
    </row>
    <row r="524" spans="1:14" x14ac:dyDescent="0.35">
      <c r="A524" s="11" t="s">
        <v>910</v>
      </c>
      <c r="B524" s="10" t="s">
        <v>911</v>
      </c>
      <c r="C524" s="9">
        <v>8</v>
      </c>
      <c r="D524" s="9" t="s">
        <v>21</v>
      </c>
      <c r="E524" s="12" t="str">
        <f t="shared" si="24"/>
        <v>N</v>
      </c>
      <c r="F524" s="12" t="str">
        <f t="shared" si="25"/>
        <v>Y</v>
      </c>
      <c r="G524" s="12" t="str">
        <f t="shared" si="26"/>
        <v>N</v>
      </c>
      <c r="H524" s="58">
        <v>10.536199999999999</v>
      </c>
      <c r="I524" s="58">
        <v>0.42551499999999998</v>
      </c>
      <c r="J524" s="58">
        <v>5.9184999999999999</v>
      </c>
      <c r="K524" s="58">
        <v>1.4492799999999999</v>
      </c>
      <c r="L524" s="58">
        <v>10.0626</v>
      </c>
      <c r="M524" s="58">
        <v>92.615300000000005</v>
      </c>
      <c r="N524" s="13" t="s">
        <v>22</v>
      </c>
    </row>
    <row r="525" spans="1:14" x14ac:dyDescent="0.35">
      <c r="A525" s="11" t="s">
        <v>912</v>
      </c>
      <c r="B525" s="27" t="s">
        <v>2</v>
      </c>
      <c r="C525" s="9"/>
      <c r="D525" s="9"/>
      <c r="E525" s="12" t="str">
        <f t="shared" si="24"/>
        <v>N</v>
      </c>
      <c r="F525" s="12" t="str">
        <f t="shared" si="25"/>
        <v>N</v>
      </c>
      <c r="G525" s="12" t="str">
        <f t="shared" si="26"/>
        <v>N</v>
      </c>
      <c r="H525" s="58"/>
      <c r="I525" s="58"/>
      <c r="J525" s="58"/>
      <c r="K525" s="58"/>
      <c r="L525" s="58"/>
      <c r="M525" s="58"/>
      <c r="N525" s="25" t="s">
        <v>1153</v>
      </c>
    </row>
    <row r="526" spans="1:14" x14ac:dyDescent="0.35">
      <c r="A526" s="11" t="s">
        <v>913</v>
      </c>
      <c r="B526" s="32" t="s">
        <v>9</v>
      </c>
      <c r="C526" s="9"/>
      <c r="D526" s="9"/>
      <c r="E526" s="12" t="str">
        <f t="shared" si="24"/>
        <v>N</v>
      </c>
      <c r="F526" s="12" t="str">
        <f t="shared" si="25"/>
        <v>N</v>
      </c>
      <c r="G526" s="12" t="str">
        <f t="shared" si="26"/>
        <v>N</v>
      </c>
      <c r="H526" s="58"/>
      <c r="I526" s="58"/>
      <c r="J526" s="58"/>
      <c r="K526" s="58"/>
      <c r="L526" s="58"/>
      <c r="M526" s="58"/>
      <c r="N526" s="13" t="s">
        <v>9</v>
      </c>
    </row>
    <row r="527" spans="1:14" x14ac:dyDescent="0.35">
      <c r="A527" s="11" t="s">
        <v>914</v>
      </c>
      <c r="B527" s="27" t="s">
        <v>2</v>
      </c>
      <c r="C527" s="9"/>
      <c r="D527" s="9"/>
      <c r="E527" s="12" t="str">
        <f t="shared" si="24"/>
        <v>N</v>
      </c>
      <c r="F527" s="12" t="str">
        <f t="shared" si="25"/>
        <v>N</v>
      </c>
      <c r="G527" s="12" t="str">
        <f t="shared" si="26"/>
        <v>N</v>
      </c>
      <c r="H527" s="58"/>
      <c r="I527" s="58"/>
      <c r="J527" s="58"/>
      <c r="K527" s="58"/>
      <c r="L527" s="58"/>
      <c r="M527" s="58"/>
      <c r="N527" s="25" t="s">
        <v>1153</v>
      </c>
    </row>
    <row r="528" spans="1:14" x14ac:dyDescent="0.35">
      <c r="A528" s="11" t="s">
        <v>915</v>
      </c>
      <c r="B528" s="32" t="s">
        <v>9</v>
      </c>
      <c r="C528" s="9"/>
      <c r="D528" s="9"/>
      <c r="E528" s="12" t="str">
        <f t="shared" si="24"/>
        <v>N</v>
      </c>
      <c r="F528" s="12" t="str">
        <f t="shared" si="25"/>
        <v>N</v>
      </c>
      <c r="G528" s="12" t="str">
        <f t="shared" si="26"/>
        <v>N</v>
      </c>
      <c r="H528" s="58"/>
      <c r="I528" s="58"/>
      <c r="J528" s="58"/>
      <c r="K528" s="58"/>
      <c r="L528" s="58"/>
      <c r="M528" s="58"/>
      <c r="N528" s="13" t="s">
        <v>9</v>
      </c>
    </row>
    <row r="529" spans="1:14" x14ac:dyDescent="0.35">
      <c r="A529" s="11" t="s">
        <v>916</v>
      </c>
      <c r="B529" s="27" t="s">
        <v>2</v>
      </c>
      <c r="C529" s="9"/>
      <c r="D529" s="9"/>
      <c r="E529" s="12" t="str">
        <f t="shared" si="24"/>
        <v>N</v>
      </c>
      <c r="F529" s="12" t="str">
        <f t="shared" si="25"/>
        <v>N</v>
      </c>
      <c r="G529" s="12" t="str">
        <f t="shared" si="26"/>
        <v>N</v>
      </c>
      <c r="H529" s="58"/>
      <c r="I529" s="58"/>
      <c r="J529" s="58"/>
      <c r="K529" s="58"/>
      <c r="L529" s="58"/>
      <c r="M529" s="58"/>
      <c r="N529" s="25" t="s">
        <v>1153</v>
      </c>
    </row>
    <row r="530" spans="1:14" x14ac:dyDescent="0.35">
      <c r="A530" s="11" t="s">
        <v>917</v>
      </c>
      <c r="B530" s="31" t="s">
        <v>40</v>
      </c>
      <c r="C530" s="9">
        <v>4</v>
      </c>
      <c r="D530" s="9"/>
      <c r="E530" s="12" t="str">
        <f t="shared" si="24"/>
        <v>N</v>
      </c>
      <c r="F530" s="12" t="str">
        <f t="shared" si="25"/>
        <v>N</v>
      </c>
      <c r="G530" s="12" t="str">
        <f t="shared" si="26"/>
        <v>N</v>
      </c>
      <c r="H530" s="58">
        <v>13.9884</v>
      </c>
      <c r="I530" s="58">
        <v>0.51813699999999996</v>
      </c>
      <c r="J530" s="58">
        <v>8.1754800000000003</v>
      </c>
      <c r="K530" s="58">
        <v>1.9907699999999999</v>
      </c>
      <c r="L530" s="58">
        <v>17.0642</v>
      </c>
      <c r="M530" s="58">
        <v>127.575</v>
      </c>
      <c r="N530" s="17" t="s">
        <v>918</v>
      </c>
    </row>
    <row r="531" spans="1:14" x14ac:dyDescent="0.35">
      <c r="A531" s="11" t="s">
        <v>919</v>
      </c>
      <c r="B531" s="31" t="s">
        <v>37</v>
      </c>
      <c r="C531" s="9">
        <v>4</v>
      </c>
      <c r="D531" s="9"/>
      <c r="E531" s="12" t="str">
        <f t="shared" si="24"/>
        <v>N</v>
      </c>
      <c r="F531" s="12" t="str">
        <f t="shared" si="25"/>
        <v>N</v>
      </c>
      <c r="G531" s="12" t="str">
        <f t="shared" si="26"/>
        <v>N</v>
      </c>
      <c r="H531" s="58">
        <v>13.069100000000001</v>
      </c>
      <c r="I531" s="58">
        <v>0.46899400000000002</v>
      </c>
      <c r="J531" s="58">
        <v>7.5680300000000003</v>
      </c>
      <c r="K531" s="58">
        <v>2.0125199999999999</v>
      </c>
      <c r="L531" s="58">
        <v>18.095400000000001</v>
      </c>
      <c r="M531" s="58">
        <v>123.413</v>
      </c>
      <c r="N531" s="33" t="s">
        <v>23</v>
      </c>
    </row>
    <row r="532" spans="1:14" x14ac:dyDescent="0.35">
      <c r="A532" s="11" t="s">
        <v>920</v>
      </c>
      <c r="B532" s="31" t="s">
        <v>41</v>
      </c>
      <c r="C532" s="9">
        <v>4</v>
      </c>
      <c r="D532" s="9"/>
      <c r="E532" s="12" t="str">
        <f t="shared" si="24"/>
        <v>N</v>
      </c>
      <c r="F532" s="12" t="str">
        <f t="shared" si="25"/>
        <v>N</v>
      </c>
      <c r="G532" s="12" t="str">
        <f t="shared" si="26"/>
        <v>N</v>
      </c>
      <c r="H532" s="58">
        <v>13.1281</v>
      </c>
      <c r="I532" s="58">
        <v>0.51430799999999999</v>
      </c>
      <c r="J532" s="58">
        <v>8.8495399999999993</v>
      </c>
      <c r="K532" s="58">
        <v>1.7269099999999999</v>
      </c>
      <c r="L532" s="58">
        <v>8.8859700000000004</v>
      </c>
      <c r="M532" s="58">
        <v>123.622</v>
      </c>
      <c r="N532" s="25" t="s">
        <v>23</v>
      </c>
    </row>
    <row r="533" spans="1:14" x14ac:dyDescent="0.35">
      <c r="A533" s="11" t="s">
        <v>921</v>
      </c>
      <c r="B533" s="27" t="s">
        <v>5</v>
      </c>
      <c r="C533" s="9"/>
      <c r="D533" s="9"/>
      <c r="E533" s="12" t="str">
        <f t="shared" si="24"/>
        <v>N</v>
      </c>
      <c r="F533" s="12" t="str">
        <f t="shared" si="25"/>
        <v>N</v>
      </c>
      <c r="G533" s="12" t="str">
        <f t="shared" si="26"/>
        <v>N</v>
      </c>
      <c r="H533" s="58"/>
      <c r="I533" s="58"/>
      <c r="J533" s="58"/>
      <c r="K533" s="58"/>
      <c r="L533" s="58"/>
      <c r="M533" s="58"/>
      <c r="N533" s="13" t="s">
        <v>27</v>
      </c>
    </row>
    <row r="534" spans="1:14" x14ac:dyDescent="0.35">
      <c r="A534" s="11" t="s">
        <v>922</v>
      </c>
      <c r="B534" s="10" t="s">
        <v>923</v>
      </c>
      <c r="C534" s="9">
        <v>3</v>
      </c>
      <c r="D534" s="9" t="s">
        <v>21</v>
      </c>
      <c r="E534" s="12" t="str">
        <f t="shared" si="24"/>
        <v>N</v>
      </c>
      <c r="F534" s="12" t="str">
        <f t="shared" si="25"/>
        <v>Y</v>
      </c>
      <c r="G534" s="12" t="str">
        <f t="shared" si="26"/>
        <v>N</v>
      </c>
      <c r="H534" s="58">
        <v>5.20261</v>
      </c>
      <c r="I534" s="58">
        <v>0.25041400000000003</v>
      </c>
      <c r="J534" s="58">
        <v>4.1120299999999999</v>
      </c>
      <c r="K534" s="58">
        <v>0.70317600000000002</v>
      </c>
      <c r="L534" s="58">
        <v>0.509633</v>
      </c>
      <c r="M534" s="58">
        <v>53.772500000000001</v>
      </c>
      <c r="N534" s="13" t="s">
        <v>22</v>
      </c>
    </row>
    <row r="535" spans="1:14" x14ac:dyDescent="0.35">
      <c r="A535" s="11" t="s">
        <v>924</v>
      </c>
      <c r="B535" s="10" t="s">
        <v>925</v>
      </c>
      <c r="C535" s="9">
        <v>8</v>
      </c>
      <c r="D535" s="9" t="s">
        <v>21</v>
      </c>
      <c r="E535" s="12" t="str">
        <f t="shared" si="24"/>
        <v>N</v>
      </c>
      <c r="F535" s="12" t="str">
        <f t="shared" si="25"/>
        <v>Y</v>
      </c>
      <c r="G535" s="12" t="str">
        <f t="shared" si="26"/>
        <v>N</v>
      </c>
      <c r="H535" s="58">
        <v>9.9803700000000006</v>
      </c>
      <c r="I535" s="58">
        <v>0.403638</v>
      </c>
      <c r="J535" s="58">
        <v>5.5546100000000003</v>
      </c>
      <c r="K535" s="58">
        <v>1.41543</v>
      </c>
      <c r="L535" s="58">
        <v>9.2595899999999993</v>
      </c>
      <c r="M535" s="58">
        <v>88.668700000000001</v>
      </c>
      <c r="N535" s="13" t="s">
        <v>22</v>
      </c>
    </row>
    <row r="536" spans="1:14" x14ac:dyDescent="0.35">
      <c r="A536" s="11" t="s">
        <v>926</v>
      </c>
      <c r="B536" s="10" t="s">
        <v>927</v>
      </c>
      <c r="C536" s="9">
        <v>3</v>
      </c>
      <c r="D536" s="9" t="s">
        <v>21</v>
      </c>
      <c r="E536" s="12" t="str">
        <f t="shared" si="24"/>
        <v>N</v>
      </c>
      <c r="F536" s="12" t="str">
        <f t="shared" si="25"/>
        <v>Y</v>
      </c>
      <c r="G536" s="12" t="str">
        <f t="shared" si="26"/>
        <v>N</v>
      </c>
      <c r="H536" s="58">
        <v>4.9819599999999999</v>
      </c>
      <c r="I536" s="58">
        <v>0.23483599999999999</v>
      </c>
      <c r="J536" s="58">
        <v>3.8459099999999999</v>
      </c>
      <c r="K536" s="58">
        <v>0.44353399999999998</v>
      </c>
      <c r="L536" s="58">
        <v>0.131884</v>
      </c>
      <c r="M536" s="58">
        <v>41.301200000000001</v>
      </c>
      <c r="N536" s="13" t="s">
        <v>22</v>
      </c>
    </row>
    <row r="537" spans="1:14" x14ac:dyDescent="0.35">
      <c r="A537" s="11" t="s">
        <v>928</v>
      </c>
      <c r="B537" s="10" t="s">
        <v>929</v>
      </c>
      <c r="C537" s="9">
        <v>3</v>
      </c>
      <c r="D537" s="9" t="s">
        <v>21</v>
      </c>
      <c r="E537" s="12" t="str">
        <f t="shared" si="24"/>
        <v>N</v>
      </c>
      <c r="F537" s="12" t="str">
        <f t="shared" si="25"/>
        <v>Y</v>
      </c>
      <c r="G537" s="12" t="str">
        <f t="shared" si="26"/>
        <v>N</v>
      </c>
      <c r="H537" s="58">
        <v>5.6287700000000003</v>
      </c>
      <c r="I537" s="58">
        <v>0.26631500000000002</v>
      </c>
      <c r="J537" s="58">
        <v>4.1161399999999997</v>
      </c>
      <c r="K537" s="58">
        <v>0.68994299999999997</v>
      </c>
      <c r="L537" s="58">
        <v>0.61791200000000002</v>
      </c>
      <c r="M537" s="58">
        <v>53.290700000000001</v>
      </c>
      <c r="N537" s="13" t="s">
        <v>22</v>
      </c>
    </row>
    <row r="538" spans="1:14" x14ac:dyDescent="0.35">
      <c r="A538" s="11" t="s">
        <v>930</v>
      </c>
      <c r="B538" s="10" t="s">
        <v>931</v>
      </c>
      <c r="C538" s="9">
        <v>3</v>
      </c>
      <c r="D538" s="9" t="s">
        <v>21</v>
      </c>
      <c r="E538" s="12" t="str">
        <f t="shared" si="24"/>
        <v>N</v>
      </c>
      <c r="F538" s="12" t="str">
        <f t="shared" si="25"/>
        <v>Y</v>
      </c>
      <c r="G538" s="12" t="str">
        <f t="shared" si="26"/>
        <v>N</v>
      </c>
      <c r="H538" s="58">
        <v>5.7451400000000001</v>
      </c>
      <c r="I538" s="58">
        <v>0.25775199999999998</v>
      </c>
      <c r="J538" s="58">
        <v>3.9487999999999999</v>
      </c>
      <c r="K538" s="58">
        <v>0.70454799999999995</v>
      </c>
      <c r="L538" s="58">
        <v>0.94403400000000004</v>
      </c>
      <c r="M538" s="58">
        <v>52.745800000000003</v>
      </c>
      <c r="N538" s="13" t="s">
        <v>22</v>
      </c>
    </row>
    <row r="539" spans="1:14" x14ac:dyDescent="0.35">
      <c r="A539" s="11" t="s">
        <v>932</v>
      </c>
      <c r="B539" s="32" t="s">
        <v>9</v>
      </c>
      <c r="C539" s="9"/>
      <c r="D539" s="9"/>
      <c r="E539" s="12" t="str">
        <f t="shared" si="24"/>
        <v>N</v>
      </c>
      <c r="F539" s="12" t="str">
        <f t="shared" si="25"/>
        <v>N</v>
      </c>
      <c r="G539" s="12" t="str">
        <f t="shared" si="26"/>
        <v>N</v>
      </c>
      <c r="H539" s="58"/>
      <c r="I539" s="58"/>
      <c r="J539" s="58"/>
      <c r="K539" s="58"/>
      <c r="L539" s="58"/>
      <c r="M539" s="58"/>
      <c r="N539" s="13" t="s">
        <v>9</v>
      </c>
    </row>
    <row r="540" spans="1:14" x14ac:dyDescent="0.35">
      <c r="A540" s="11" t="s">
        <v>933</v>
      </c>
      <c r="B540" s="10" t="s">
        <v>1195</v>
      </c>
      <c r="C540" s="9">
        <v>3</v>
      </c>
      <c r="D540" s="9" t="s">
        <v>21</v>
      </c>
      <c r="E540" s="12" t="str">
        <f t="shared" si="24"/>
        <v>N</v>
      </c>
      <c r="F540" s="12" t="str">
        <f t="shared" si="25"/>
        <v>Y</v>
      </c>
      <c r="G540" s="12" t="str">
        <f t="shared" si="26"/>
        <v>N</v>
      </c>
      <c r="H540" s="58">
        <v>8.6646000000000001</v>
      </c>
      <c r="I540" s="58">
        <v>0.39921099999999998</v>
      </c>
      <c r="J540" s="58">
        <v>5.8369900000000001</v>
      </c>
      <c r="K540" s="58">
        <v>1.2418800000000001</v>
      </c>
      <c r="L540" s="58">
        <v>5.2117100000000001</v>
      </c>
      <c r="M540" s="58">
        <v>85.14</v>
      </c>
      <c r="N540" s="13" t="s">
        <v>22</v>
      </c>
    </row>
    <row r="541" spans="1:14" x14ac:dyDescent="0.35">
      <c r="A541" s="11" t="s">
        <v>934</v>
      </c>
      <c r="B541" s="10" t="s">
        <v>1196</v>
      </c>
      <c r="C541" s="9">
        <v>3</v>
      </c>
      <c r="D541" s="9" t="s">
        <v>21</v>
      </c>
      <c r="E541" s="12" t="str">
        <f t="shared" si="24"/>
        <v>N</v>
      </c>
      <c r="F541" s="12" t="str">
        <f t="shared" si="25"/>
        <v>Y</v>
      </c>
      <c r="G541" s="12" t="str">
        <f t="shared" si="26"/>
        <v>N</v>
      </c>
      <c r="H541" s="58">
        <v>8.7322000000000006</v>
      </c>
      <c r="I541" s="58">
        <v>0.41069600000000001</v>
      </c>
      <c r="J541" s="58">
        <v>6.0486300000000002</v>
      </c>
      <c r="K541" s="58">
        <v>1.1787399999999999</v>
      </c>
      <c r="L541" s="58">
        <v>5.7053599999999998</v>
      </c>
      <c r="M541" s="58">
        <v>84.437899999999999</v>
      </c>
      <c r="N541" s="13" t="s">
        <v>22</v>
      </c>
    </row>
    <row r="542" spans="1:14" x14ac:dyDescent="0.35">
      <c r="A542" s="11" t="s">
        <v>935</v>
      </c>
      <c r="B542" s="10" t="s">
        <v>1180</v>
      </c>
      <c r="C542" s="9">
        <v>3</v>
      </c>
      <c r="D542" s="9" t="s">
        <v>21</v>
      </c>
      <c r="E542" s="12" t="str">
        <f t="shared" si="24"/>
        <v>N</v>
      </c>
      <c r="F542" s="12" t="str">
        <f t="shared" si="25"/>
        <v>Y</v>
      </c>
      <c r="G542" s="12" t="str">
        <f t="shared" si="26"/>
        <v>N</v>
      </c>
      <c r="H542" s="58">
        <v>10.11</v>
      </c>
      <c r="I542" s="58">
        <v>0.45569100000000001</v>
      </c>
      <c r="J542" s="58">
        <v>6.7003899999999996</v>
      </c>
      <c r="K542" s="58">
        <v>1.49078</v>
      </c>
      <c r="L542" s="58">
        <v>7.8062500000000004</v>
      </c>
      <c r="M542" s="58">
        <v>99.944000000000003</v>
      </c>
      <c r="N542" s="13" t="s">
        <v>22</v>
      </c>
    </row>
    <row r="543" spans="1:14" x14ac:dyDescent="0.35">
      <c r="A543" s="11" t="s">
        <v>936</v>
      </c>
      <c r="B543" s="32" t="s">
        <v>9</v>
      </c>
      <c r="C543" s="9"/>
      <c r="D543" s="9"/>
      <c r="E543" s="12" t="str">
        <f t="shared" si="24"/>
        <v>N</v>
      </c>
      <c r="F543" s="12" t="str">
        <f t="shared" si="25"/>
        <v>N</v>
      </c>
      <c r="G543" s="12" t="str">
        <f t="shared" si="26"/>
        <v>N</v>
      </c>
      <c r="H543" s="58"/>
      <c r="I543" s="58"/>
      <c r="J543" s="58"/>
      <c r="K543" s="58"/>
      <c r="L543" s="58"/>
      <c r="M543" s="58"/>
      <c r="N543" s="13" t="s">
        <v>9</v>
      </c>
    </row>
    <row r="544" spans="1:14" x14ac:dyDescent="0.35">
      <c r="A544" s="11" t="s">
        <v>937</v>
      </c>
      <c r="B544" s="10" t="s">
        <v>938</v>
      </c>
      <c r="C544" s="9">
        <v>8</v>
      </c>
      <c r="D544" s="9" t="s">
        <v>21</v>
      </c>
      <c r="E544" s="12" t="str">
        <f t="shared" si="24"/>
        <v>N</v>
      </c>
      <c r="F544" s="12" t="str">
        <f t="shared" si="25"/>
        <v>Y</v>
      </c>
      <c r="G544" s="12" t="str">
        <f t="shared" si="26"/>
        <v>N</v>
      </c>
      <c r="H544" s="58">
        <v>7.6875</v>
      </c>
      <c r="I544" s="58">
        <v>0.34332499999999999</v>
      </c>
      <c r="J544" s="58">
        <v>4.9628399999999999</v>
      </c>
      <c r="K544" s="58">
        <v>1.0572299999999999</v>
      </c>
      <c r="L544" s="58">
        <v>4.71875</v>
      </c>
      <c r="M544" s="58">
        <v>72.435299999999998</v>
      </c>
      <c r="N544" s="13" t="s">
        <v>22</v>
      </c>
    </row>
    <row r="545" spans="1:14" x14ac:dyDescent="0.35">
      <c r="A545" s="11" t="s">
        <v>939</v>
      </c>
      <c r="B545" s="10" t="s">
        <v>940</v>
      </c>
      <c r="C545" s="9">
        <v>7</v>
      </c>
      <c r="D545" s="9" t="s">
        <v>21</v>
      </c>
      <c r="E545" s="12" t="str">
        <f t="shared" si="24"/>
        <v>Y</v>
      </c>
      <c r="F545" s="12" t="str">
        <f t="shared" si="25"/>
        <v>N</v>
      </c>
      <c r="G545" s="12" t="str">
        <f t="shared" si="26"/>
        <v>N</v>
      </c>
      <c r="H545" s="58">
        <v>6.2370099999999997</v>
      </c>
      <c r="I545" s="58">
        <v>0.23547599999999999</v>
      </c>
      <c r="J545" s="58">
        <v>3.2245699999999999</v>
      </c>
      <c r="K545" s="58">
        <v>1.36883</v>
      </c>
      <c r="L545" s="58">
        <v>4.28444</v>
      </c>
      <c r="M545" s="58">
        <v>66.436999999999998</v>
      </c>
      <c r="N545" s="13" t="s">
        <v>22</v>
      </c>
    </row>
    <row r="546" spans="1:14" x14ac:dyDescent="0.35">
      <c r="A546" s="11" t="s">
        <v>941</v>
      </c>
      <c r="B546" s="10" t="s">
        <v>942</v>
      </c>
      <c r="C546" s="9">
        <v>7</v>
      </c>
      <c r="D546" s="9" t="s">
        <v>21</v>
      </c>
      <c r="E546" s="12" t="str">
        <f t="shared" si="24"/>
        <v>Y</v>
      </c>
      <c r="F546" s="12" t="str">
        <f t="shared" si="25"/>
        <v>N</v>
      </c>
      <c r="G546" s="12" t="str">
        <f t="shared" si="26"/>
        <v>N</v>
      </c>
      <c r="H546" s="58">
        <v>5.4929600000000001</v>
      </c>
      <c r="I546" s="58">
        <v>0.226295</v>
      </c>
      <c r="J546" s="58">
        <v>3.0885500000000001</v>
      </c>
      <c r="K546" s="58">
        <v>0.90611399999999998</v>
      </c>
      <c r="L546" s="58">
        <v>1.31979</v>
      </c>
      <c r="M546" s="58">
        <v>52.901600000000002</v>
      </c>
      <c r="N546" s="13" t="s">
        <v>22</v>
      </c>
    </row>
    <row r="547" spans="1:14" x14ac:dyDescent="0.35">
      <c r="A547" s="11" t="s">
        <v>943</v>
      </c>
      <c r="B547" s="10" t="s">
        <v>944</v>
      </c>
      <c r="C547" s="9">
        <v>7</v>
      </c>
      <c r="D547" s="9" t="s">
        <v>21</v>
      </c>
      <c r="E547" s="12" t="str">
        <f t="shared" si="24"/>
        <v>Y</v>
      </c>
      <c r="F547" s="12" t="str">
        <f t="shared" si="25"/>
        <v>N</v>
      </c>
      <c r="G547" s="12" t="str">
        <f t="shared" si="26"/>
        <v>N</v>
      </c>
      <c r="H547" s="58">
        <v>5.1256700000000004</v>
      </c>
      <c r="I547" s="58">
        <v>0.218443</v>
      </c>
      <c r="J547" s="58">
        <v>3.03722</v>
      </c>
      <c r="K547" s="58">
        <v>0.81705099999999997</v>
      </c>
      <c r="L547" s="58">
        <v>0.79264999999999997</v>
      </c>
      <c r="M547" s="58">
        <v>49.815300000000001</v>
      </c>
      <c r="N547" s="13" t="s">
        <v>22</v>
      </c>
    </row>
    <row r="548" spans="1:14" x14ac:dyDescent="0.35">
      <c r="A548" s="11" t="s">
        <v>945</v>
      </c>
      <c r="B548" s="27" t="s">
        <v>170</v>
      </c>
      <c r="C548" s="9"/>
      <c r="D548" s="9"/>
      <c r="E548" s="12" t="str">
        <f t="shared" si="24"/>
        <v>N</v>
      </c>
      <c r="F548" s="12" t="str">
        <f t="shared" si="25"/>
        <v>N</v>
      </c>
      <c r="G548" s="12" t="str">
        <f t="shared" si="26"/>
        <v>N</v>
      </c>
      <c r="H548" s="58"/>
      <c r="I548" s="58"/>
      <c r="J548" s="58"/>
      <c r="K548" s="58"/>
      <c r="L548" s="58"/>
      <c r="M548" s="58"/>
      <c r="N548" s="9" t="s">
        <v>23</v>
      </c>
    </row>
    <row r="549" spans="1:14" x14ac:dyDescent="0.35">
      <c r="A549" s="11" t="s">
        <v>946</v>
      </c>
      <c r="B549" s="10" t="s">
        <v>947</v>
      </c>
      <c r="C549" s="9">
        <v>7</v>
      </c>
      <c r="D549" s="9" t="s">
        <v>21</v>
      </c>
      <c r="E549" s="12" t="str">
        <f t="shared" si="24"/>
        <v>Y</v>
      </c>
      <c r="F549" s="12" t="str">
        <f t="shared" si="25"/>
        <v>N</v>
      </c>
      <c r="G549" s="12" t="str">
        <f t="shared" si="26"/>
        <v>N</v>
      </c>
      <c r="H549" s="58">
        <v>8.1563599999999994</v>
      </c>
      <c r="I549" s="58">
        <v>0.30865599999999999</v>
      </c>
      <c r="J549" s="58">
        <v>4.4745400000000002</v>
      </c>
      <c r="K549" s="58">
        <v>1.31813</v>
      </c>
      <c r="L549" s="58">
        <v>3.9127299999999998</v>
      </c>
      <c r="M549" s="58">
        <v>76.798599999999993</v>
      </c>
      <c r="N549" s="13" t="s">
        <v>22</v>
      </c>
    </row>
    <row r="550" spans="1:14" x14ac:dyDescent="0.35">
      <c r="A550" s="11" t="s">
        <v>948</v>
      </c>
      <c r="B550" s="27" t="s">
        <v>411</v>
      </c>
      <c r="C550" s="9"/>
      <c r="D550" s="9"/>
      <c r="E550" s="12" t="str">
        <f t="shared" si="24"/>
        <v>N</v>
      </c>
      <c r="F550" s="12" t="str">
        <f t="shared" si="25"/>
        <v>N</v>
      </c>
      <c r="G550" s="12" t="str">
        <f t="shared" si="26"/>
        <v>N</v>
      </c>
      <c r="H550" s="58"/>
      <c r="I550" s="58"/>
      <c r="J550" s="58"/>
      <c r="K550" s="58"/>
      <c r="L550" s="58"/>
      <c r="M550" s="58"/>
      <c r="N550" s="9" t="s">
        <v>23</v>
      </c>
    </row>
    <row r="551" spans="1:14" x14ac:dyDescent="0.35">
      <c r="A551" s="11" t="s">
        <v>949</v>
      </c>
      <c r="B551" s="32" t="s">
        <v>9</v>
      </c>
      <c r="C551" s="9"/>
      <c r="D551" s="9"/>
      <c r="E551" s="12" t="str">
        <f t="shared" si="24"/>
        <v>N</v>
      </c>
      <c r="F551" s="12" t="str">
        <f t="shared" si="25"/>
        <v>N</v>
      </c>
      <c r="G551" s="12" t="str">
        <f t="shared" si="26"/>
        <v>N</v>
      </c>
      <c r="H551" s="58"/>
      <c r="I551" s="58"/>
      <c r="J551" s="58"/>
      <c r="K551" s="58"/>
      <c r="L551" s="58"/>
      <c r="M551" s="58"/>
      <c r="N551" s="13" t="s">
        <v>9</v>
      </c>
    </row>
    <row r="552" spans="1:14" x14ac:dyDescent="0.35">
      <c r="A552" s="11" t="s">
        <v>950</v>
      </c>
      <c r="B552" s="27" t="s">
        <v>2</v>
      </c>
      <c r="C552" s="9"/>
      <c r="D552" s="9"/>
      <c r="E552" s="12" t="str">
        <f t="shared" si="24"/>
        <v>N</v>
      </c>
      <c r="F552" s="12" t="str">
        <f t="shared" si="25"/>
        <v>N</v>
      </c>
      <c r="G552" s="12" t="str">
        <f t="shared" si="26"/>
        <v>N</v>
      </c>
      <c r="H552" s="58"/>
      <c r="I552" s="58"/>
      <c r="J552" s="58"/>
      <c r="K552" s="58"/>
      <c r="L552" s="58"/>
      <c r="M552" s="58"/>
      <c r="N552" s="25" t="s">
        <v>1153</v>
      </c>
    </row>
    <row r="553" spans="1:14" x14ac:dyDescent="0.35">
      <c r="A553" s="11" t="s">
        <v>951</v>
      </c>
      <c r="B553" s="32" t="s">
        <v>9</v>
      </c>
      <c r="C553" s="9"/>
      <c r="D553" s="9"/>
      <c r="E553" s="12" t="str">
        <f t="shared" si="24"/>
        <v>N</v>
      </c>
      <c r="F553" s="12" t="str">
        <f t="shared" si="25"/>
        <v>N</v>
      </c>
      <c r="G553" s="12" t="str">
        <f t="shared" si="26"/>
        <v>N</v>
      </c>
      <c r="H553" s="58"/>
      <c r="I553" s="58"/>
      <c r="J553" s="58"/>
      <c r="K553" s="58"/>
      <c r="L553" s="58"/>
      <c r="M553" s="58"/>
      <c r="N553" s="13" t="s">
        <v>9</v>
      </c>
    </row>
    <row r="554" spans="1:14" x14ac:dyDescent="0.35">
      <c r="A554" s="11" t="s">
        <v>952</v>
      </c>
      <c r="B554" s="27" t="s">
        <v>2</v>
      </c>
      <c r="C554" s="9"/>
      <c r="D554" s="9"/>
      <c r="E554" s="12" t="str">
        <f t="shared" si="24"/>
        <v>N</v>
      </c>
      <c r="F554" s="12" t="str">
        <f t="shared" si="25"/>
        <v>N</v>
      </c>
      <c r="G554" s="12" t="str">
        <f t="shared" si="26"/>
        <v>N</v>
      </c>
      <c r="H554" s="58"/>
      <c r="I554" s="58"/>
      <c r="J554" s="58"/>
      <c r="K554" s="58"/>
      <c r="L554" s="58"/>
      <c r="M554" s="58"/>
      <c r="N554" s="25" t="s">
        <v>1153</v>
      </c>
    </row>
    <row r="555" spans="1:14" x14ac:dyDescent="0.35">
      <c r="A555" s="11" t="s">
        <v>953</v>
      </c>
      <c r="B555" s="32" t="s">
        <v>9</v>
      </c>
      <c r="C555" s="9"/>
      <c r="D555" s="9"/>
      <c r="E555" s="12" t="str">
        <f t="shared" si="24"/>
        <v>N</v>
      </c>
      <c r="F555" s="12" t="str">
        <f t="shared" si="25"/>
        <v>N</v>
      </c>
      <c r="G555" s="12" t="str">
        <f t="shared" si="26"/>
        <v>N</v>
      </c>
      <c r="H555" s="58"/>
      <c r="I555" s="58"/>
      <c r="J555" s="58"/>
      <c r="K555" s="58"/>
      <c r="L555" s="58"/>
      <c r="M555" s="58"/>
      <c r="N555" s="13" t="s">
        <v>9</v>
      </c>
    </row>
    <row r="556" spans="1:14" x14ac:dyDescent="0.35">
      <c r="A556" s="11" t="s">
        <v>954</v>
      </c>
      <c r="B556" s="31" t="s">
        <v>35</v>
      </c>
      <c r="C556" s="9">
        <v>4</v>
      </c>
      <c r="D556" s="9"/>
      <c r="E556" s="12" t="str">
        <f t="shared" si="24"/>
        <v>N</v>
      </c>
      <c r="F556" s="12" t="str">
        <f t="shared" si="25"/>
        <v>N</v>
      </c>
      <c r="G556" s="12" t="str">
        <f t="shared" si="26"/>
        <v>N</v>
      </c>
      <c r="H556" s="58">
        <v>12.596</v>
      </c>
      <c r="I556" s="58">
        <v>0.47628599999999999</v>
      </c>
      <c r="J556" s="58">
        <v>7.2148199999999996</v>
      </c>
      <c r="K556" s="58">
        <v>1.71099</v>
      </c>
      <c r="L556" s="58">
        <v>12.664300000000001</v>
      </c>
      <c r="M556" s="58">
        <v>111.10599999999999</v>
      </c>
      <c r="N556" s="25" t="s">
        <v>955</v>
      </c>
    </row>
    <row r="557" spans="1:14" x14ac:dyDescent="0.35">
      <c r="A557" s="11" t="s">
        <v>956</v>
      </c>
      <c r="B557" s="31" t="s">
        <v>38</v>
      </c>
      <c r="C557" s="9">
        <v>4</v>
      </c>
      <c r="D557" s="9"/>
      <c r="E557" s="12" t="str">
        <f t="shared" si="24"/>
        <v>N</v>
      </c>
      <c r="F557" s="12" t="str">
        <f t="shared" si="25"/>
        <v>N</v>
      </c>
      <c r="G557" s="12" t="str">
        <f t="shared" si="26"/>
        <v>N</v>
      </c>
      <c r="H557" s="58">
        <v>11.268000000000001</v>
      </c>
      <c r="I557" s="58">
        <v>0.43667299999999998</v>
      </c>
      <c r="J557" s="58">
        <v>7.0608300000000002</v>
      </c>
      <c r="K557" s="58">
        <v>1.6644600000000001</v>
      </c>
      <c r="L557" s="58">
        <v>13.601800000000001</v>
      </c>
      <c r="M557" s="58">
        <v>108.40900000000001</v>
      </c>
      <c r="N557" s="25" t="s">
        <v>23</v>
      </c>
    </row>
    <row r="558" spans="1:14" x14ac:dyDescent="0.35">
      <c r="A558" s="11" t="s">
        <v>957</v>
      </c>
      <c r="B558" s="31" t="s">
        <v>39</v>
      </c>
      <c r="C558" s="9">
        <v>4</v>
      </c>
      <c r="D558" s="9"/>
      <c r="E558" s="12" t="str">
        <f t="shared" si="24"/>
        <v>N</v>
      </c>
      <c r="F558" s="12" t="str">
        <f t="shared" si="25"/>
        <v>N</v>
      </c>
      <c r="G558" s="12" t="str">
        <f t="shared" si="26"/>
        <v>N</v>
      </c>
      <c r="H558" s="58">
        <v>12.7791</v>
      </c>
      <c r="I558" s="58">
        <v>0.51108100000000001</v>
      </c>
      <c r="J558" s="58">
        <v>8.6318000000000001</v>
      </c>
      <c r="K558" s="58">
        <v>1.6835899999999999</v>
      </c>
      <c r="L558" s="58">
        <v>8.4096499999999992</v>
      </c>
      <c r="M558" s="58">
        <v>120.55</v>
      </c>
      <c r="N558" s="17" t="s">
        <v>958</v>
      </c>
    </row>
    <row r="559" spans="1:14" x14ac:dyDescent="0.35">
      <c r="A559" s="11" t="s">
        <v>959</v>
      </c>
      <c r="B559" s="10" t="s">
        <v>960</v>
      </c>
      <c r="C559" s="9">
        <v>3</v>
      </c>
      <c r="D559" s="9" t="s">
        <v>21</v>
      </c>
      <c r="E559" s="12" t="str">
        <f t="shared" si="24"/>
        <v>N</v>
      </c>
      <c r="F559" s="12" t="str">
        <f t="shared" si="25"/>
        <v>Y</v>
      </c>
      <c r="G559" s="12" t="str">
        <f t="shared" si="26"/>
        <v>N</v>
      </c>
      <c r="H559" s="58">
        <v>7.2728799999999998</v>
      </c>
      <c r="I559" s="58">
        <v>0.30622500000000002</v>
      </c>
      <c r="J559" s="58">
        <v>4.9395600000000002</v>
      </c>
      <c r="K559" s="58">
        <v>1.11128</v>
      </c>
      <c r="L559" s="58">
        <v>2.5090599999999998</v>
      </c>
      <c r="M559" s="58">
        <v>74.089399999999998</v>
      </c>
      <c r="N559" s="13" t="s">
        <v>22</v>
      </c>
    </row>
    <row r="560" spans="1:14" x14ac:dyDescent="0.35">
      <c r="A560" s="11" t="s">
        <v>961</v>
      </c>
      <c r="B560" s="10" t="s">
        <v>962</v>
      </c>
      <c r="C560" s="9">
        <v>3</v>
      </c>
      <c r="D560" s="9" t="s">
        <v>21</v>
      </c>
      <c r="E560" s="12" t="str">
        <f t="shared" si="24"/>
        <v>N</v>
      </c>
      <c r="F560" s="12" t="str">
        <f t="shared" si="25"/>
        <v>Y</v>
      </c>
      <c r="G560" s="12" t="str">
        <f t="shared" si="26"/>
        <v>N</v>
      </c>
      <c r="H560" s="58">
        <v>8.3137100000000004</v>
      </c>
      <c r="I560" s="58">
        <v>0.32371899999999998</v>
      </c>
      <c r="J560" s="58">
        <v>4.9370200000000004</v>
      </c>
      <c r="K560" s="58">
        <v>1.27139</v>
      </c>
      <c r="L560" s="58">
        <v>3.2095199999999999</v>
      </c>
      <c r="M560" s="58">
        <v>79.226900000000001</v>
      </c>
      <c r="N560" s="13" t="s">
        <v>22</v>
      </c>
    </row>
    <row r="561" spans="1:14" x14ac:dyDescent="0.35">
      <c r="A561" s="11" t="s">
        <v>963</v>
      </c>
      <c r="B561" s="10" t="s">
        <v>964</v>
      </c>
      <c r="C561" s="9">
        <v>7</v>
      </c>
      <c r="D561" s="9" t="s">
        <v>21</v>
      </c>
      <c r="E561" s="12" t="str">
        <f t="shared" si="24"/>
        <v>Y</v>
      </c>
      <c r="F561" s="12" t="str">
        <f t="shared" si="25"/>
        <v>N</v>
      </c>
      <c r="G561" s="12" t="str">
        <f t="shared" si="26"/>
        <v>N</v>
      </c>
      <c r="H561" s="58">
        <v>8.7448899999999998</v>
      </c>
      <c r="I561" s="58">
        <v>0.36463099999999998</v>
      </c>
      <c r="J561" s="58">
        <v>5.0259200000000002</v>
      </c>
      <c r="K561" s="58">
        <v>1.27325</v>
      </c>
      <c r="L561" s="58">
        <v>7.7748299999999997</v>
      </c>
      <c r="M561" s="58">
        <v>79.9953</v>
      </c>
      <c r="N561" s="13" t="s">
        <v>22</v>
      </c>
    </row>
    <row r="562" spans="1:14" x14ac:dyDescent="0.35">
      <c r="A562" s="11" t="s">
        <v>965</v>
      </c>
      <c r="B562" s="10" t="s">
        <v>966</v>
      </c>
      <c r="C562" s="9">
        <v>3</v>
      </c>
      <c r="D562" s="9" t="s">
        <v>21</v>
      </c>
      <c r="E562" s="12" t="str">
        <f t="shared" si="24"/>
        <v>N</v>
      </c>
      <c r="F562" s="12" t="str">
        <f t="shared" si="25"/>
        <v>Y</v>
      </c>
      <c r="G562" s="12" t="str">
        <f t="shared" si="26"/>
        <v>N</v>
      </c>
      <c r="H562" s="58">
        <v>7.0371600000000001</v>
      </c>
      <c r="I562" s="58">
        <v>0.27934100000000001</v>
      </c>
      <c r="J562" s="58">
        <v>3.9195000000000002</v>
      </c>
      <c r="K562" s="58">
        <v>1.16665</v>
      </c>
      <c r="L562" s="58">
        <v>2.2571300000000001</v>
      </c>
      <c r="M562" s="58">
        <v>67.621499999999997</v>
      </c>
      <c r="N562" s="13" t="s">
        <v>22</v>
      </c>
    </row>
    <row r="563" spans="1:14" x14ac:dyDescent="0.35">
      <c r="A563" s="11" t="s">
        <v>967</v>
      </c>
      <c r="B563" s="27" t="s">
        <v>5</v>
      </c>
      <c r="C563" s="9"/>
      <c r="D563" s="9"/>
      <c r="E563" s="12" t="str">
        <f t="shared" si="24"/>
        <v>N</v>
      </c>
      <c r="F563" s="12" t="str">
        <f t="shared" si="25"/>
        <v>N</v>
      </c>
      <c r="G563" s="12" t="str">
        <f t="shared" si="26"/>
        <v>N</v>
      </c>
      <c r="H563" s="58"/>
      <c r="I563" s="58"/>
      <c r="J563" s="58"/>
      <c r="K563" s="58"/>
      <c r="L563" s="58"/>
      <c r="M563" s="58"/>
      <c r="N563" s="13" t="s">
        <v>27</v>
      </c>
    </row>
    <row r="564" spans="1:14" x14ac:dyDescent="0.35">
      <c r="A564" s="11" t="s">
        <v>968</v>
      </c>
      <c r="B564" s="10" t="s">
        <v>1181</v>
      </c>
      <c r="C564" s="9">
        <v>3</v>
      </c>
      <c r="D564" s="9" t="s">
        <v>21</v>
      </c>
      <c r="E564" s="12" t="str">
        <f t="shared" si="24"/>
        <v>N</v>
      </c>
      <c r="F564" s="12" t="str">
        <f t="shared" si="25"/>
        <v>Y</v>
      </c>
      <c r="G564" s="12" t="str">
        <f t="shared" si="26"/>
        <v>N</v>
      </c>
      <c r="H564" s="58">
        <v>5.8660899999999998</v>
      </c>
      <c r="I564" s="58">
        <v>0.25917600000000002</v>
      </c>
      <c r="J564" s="58">
        <v>4.0173699999999997</v>
      </c>
      <c r="K564" s="58">
        <v>0.79356000000000004</v>
      </c>
      <c r="L564" s="58">
        <v>1.1441300000000001</v>
      </c>
      <c r="M564" s="58">
        <v>56.462600000000002</v>
      </c>
      <c r="N564" s="13" t="s">
        <v>22</v>
      </c>
    </row>
    <row r="565" spans="1:14" x14ac:dyDescent="0.35">
      <c r="A565" s="11" t="s">
        <v>969</v>
      </c>
      <c r="B565" s="10" t="s">
        <v>1182</v>
      </c>
      <c r="C565" s="9">
        <v>3</v>
      </c>
      <c r="D565" s="9" t="s">
        <v>21</v>
      </c>
      <c r="E565" s="12" t="str">
        <f t="shared" si="24"/>
        <v>N</v>
      </c>
      <c r="F565" s="12" t="str">
        <f t="shared" si="25"/>
        <v>Y</v>
      </c>
      <c r="G565" s="12" t="str">
        <f t="shared" si="26"/>
        <v>N</v>
      </c>
      <c r="H565" s="58">
        <v>7.4134900000000004</v>
      </c>
      <c r="I565" s="58">
        <v>0.34008100000000002</v>
      </c>
      <c r="J565" s="58">
        <v>4.6257200000000003</v>
      </c>
      <c r="K565" s="58">
        <v>1.12327</v>
      </c>
      <c r="L565" s="58">
        <v>1.57369</v>
      </c>
      <c r="M565" s="58">
        <v>72.082899999999995</v>
      </c>
      <c r="N565" s="13" t="s">
        <v>22</v>
      </c>
    </row>
    <row r="566" spans="1:14" x14ac:dyDescent="0.35">
      <c r="A566" s="11" t="s">
        <v>970</v>
      </c>
      <c r="B566" s="10" t="s">
        <v>971</v>
      </c>
      <c r="C566" s="9">
        <v>3</v>
      </c>
      <c r="D566" s="9" t="s">
        <v>21</v>
      </c>
      <c r="E566" s="12" t="str">
        <f t="shared" si="24"/>
        <v>N</v>
      </c>
      <c r="F566" s="12" t="str">
        <f t="shared" si="25"/>
        <v>Y</v>
      </c>
      <c r="G566" s="12" t="str">
        <f t="shared" si="26"/>
        <v>N</v>
      </c>
      <c r="H566" s="58">
        <v>9.0094799999999999</v>
      </c>
      <c r="I566" s="58">
        <v>0.40664499999999998</v>
      </c>
      <c r="J566" s="58">
        <v>5.81663</v>
      </c>
      <c r="K566" s="58">
        <v>1.3364499999999999</v>
      </c>
      <c r="L566" s="58">
        <v>5.9040400000000002</v>
      </c>
      <c r="M566" s="58">
        <v>88.168099999999995</v>
      </c>
      <c r="N566" s="13" t="s">
        <v>22</v>
      </c>
    </row>
    <row r="567" spans="1:14" x14ac:dyDescent="0.35">
      <c r="A567" s="11" t="s">
        <v>972</v>
      </c>
      <c r="B567" s="10" t="s">
        <v>973</v>
      </c>
      <c r="C567" s="9">
        <v>3</v>
      </c>
      <c r="D567" s="9" t="s">
        <v>21</v>
      </c>
      <c r="E567" s="12" t="str">
        <f t="shared" si="24"/>
        <v>N</v>
      </c>
      <c r="F567" s="12" t="str">
        <f t="shared" si="25"/>
        <v>Y</v>
      </c>
      <c r="G567" s="12" t="str">
        <f t="shared" si="26"/>
        <v>N</v>
      </c>
      <c r="H567" s="58">
        <v>9.1484799999999993</v>
      </c>
      <c r="I567" s="58">
        <v>0.41065800000000002</v>
      </c>
      <c r="J567" s="58">
        <v>5.97281</v>
      </c>
      <c r="K567" s="58">
        <v>1.2748600000000001</v>
      </c>
      <c r="L567" s="58">
        <v>5.8578400000000004</v>
      </c>
      <c r="M567" s="58">
        <v>87.261200000000002</v>
      </c>
      <c r="N567" s="13" t="s">
        <v>22</v>
      </c>
    </row>
    <row r="568" spans="1:14" x14ac:dyDescent="0.35">
      <c r="A568" s="11" t="s">
        <v>974</v>
      </c>
      <c r="B568" s="32" t="s">
        <v>9</v>
      </c>
      <c r="C568" s="9"/>
      <c r="D568" s="9"/>
      <c r="E568" s="12" t="str">
        <f t="shared" si="24"/>
        <v>N</v>
      </c>
      <c r="F568" s="12" t="str">
        <f t="shared" si="25"/>
        <v>N</v>
      </c>
      <c r="G568" s="12" t="str">
        <f t="shared" si="26"/>
        <v>N</v>
      </c>
      <c r="H568" s="58"/>
      <c r="I568" s="58"/>
      <c r="J568" s="58"/>
      <c r="K568" s="58"/>
      <c r="L568" s="58"/>
      <c r="M568" s="58"/>
      <c r="N568" s="13" t="s">
        <v>9</v>
      </c>
    </row>
    <row r="569" spans="1:14" x14ac:dyDescent="0.35">
      <c r="A569" s="11" t="s">
        <v>975</v>
      </c>
      <c r="B569" s="10" t="s">
        <v>976</v>
      </c>
      <c r="C569" s="9">
        <v>7</v>
      </c>
      <c r="D569" s="9" t="s">
        <v>21</v>
      </c>
      <c r="E569" s="12" t="str">
        <f t="shared" si="24"/>
        <v>Y</v>
      </c>
      <c r="F569" s="12" t="str">
        <f t="shared" si="25"/>
        <v>N</v>
      </c>
      <c r="G569" s="12" t="str">
        <f t="shared" si="26"/>
        <v>N</v>
      </c>
      <c r="H569" s="58">
        <v>8.5470100000000002</v>
      </c>
      <c r="I569" s="58">
        <v>0.35901499999999997</v>
      </c>
      <c r="J569" s="58">
        <v>4.9245900000000002</v>
      </c>
      <c r="K569" s="58">
        <v>1.33534</v>
      </c>
      <c r="L569" s="58">
        <v>4.7978399999999999</v>
      </c>
      <c r="M569" s="58">
        <v>81.092500000000001</v>
      </c>
      <c r="N569" s="13" t="s">
        <v>22</v>
      </c>
    </row>
    <row r="570" spans="1:14" x14ac:dyDescent="0.35">
      <c r="A570" s="11" t="s">
        <v>977</v>
      </c>
      <c r="B570" s="10" t="s">
        <v>978</v>
      </c>
      <c r="C570" s="9">
        <v>7</v>
      </c>
      <c r="D570" s="9" t="s">
        <v>21</v>
      </c>
      <c r="E570" s="12" t="str">
        <f t="shared" si="24"/>
        <v>Y</v>
      </c>
      <c r="F570" s="12" t="str">
        <f t="shared" si="25"/>
        <v>N</v>
      </c>
      <c r="G570" s="12" t="str">
        <f t="shared" si="26"/>
        <v>N</v>
      </c>
      <c r="H570" s="58">
        <v>7.0498799999999999</v>
      </c>
      <c r="I570" s="58">
        <v>0.31053999999999998</v>
      </c>
      <c r="J570" s="58">
        <v>4.2798600000000002</v>
      </c>
      <c r="K570" s="58">
        <v>1.0357799999999999</v>
      </c>
      <c r="L570" s="58">
        <v>1.6604300000000001</v>
      </c>
      <c r="M570" s="58">
        <v>66.580699999999993</v>
      </c>
      <c r="N570" s="13" t="s">
        <v>22</v>
      </c>
    </row>
    <row r="571" spans="1:14" x14ac:dyDescent="0.35">
      <c r="A571" s="11" t="s">
        <v>979</v>
      </c>
      <c r="B571" s="10" t="s">
        <v>980</v>
      </c>
      <c r="C571" s="9">
        <v>7</v>
      </c>
      <c r="D571" s="9" t="s">
        <v>21</v>
      </c>
      <c r="E571" s="12" t="str">
        <f t="shared" si="24"/>
        <v>Y</v>
      </c>
      <c r="F571" s="12" t="str">
        <f t="shared" si="25"/>
        <v>N</v>
      </c>
      <c r="G571" s="12" t="str">
        <f t="shared" si="26"/>
        <v>N</v>
      </c>
      <c r="H571" s="58">
        <v>6.9301000000000004</v>
      </c>
      <c r="I571" s="58">
        <v>0.30438799999999999</v>
      </c>
      <c r="J571" s="58">
        <v>4.2054999999999998</v>
      </c>
      <c r="K571" s="58">
        <v>1.20933</v>
      </c>
      <c r="L571" s="58">
        <v>2.2040600000000001</v>
      </c>
      <c r="M571" s="58">
        <v>71.314999999999998</v>
      </c>
      <c r="N571" s="13" t="s">
        <v>22</v>
      </c>
    </row>
    <row r="572" spans="1:14" x14ac:dyDescent="0.35">
      <c r="A572" s="11" t="s">
        <v>981</v>
      </c>
      <c r="B572" s="32" t="s">
        <v>9</v>
      </c>
      <c r="C572" s="9"/>
      <c r="D572" s="9"/>
      <c r="E572" s="12" t="str">
        <f t="shared" si="24"/>
        <v>N</v>
      </c>
      <c r="F572" s="12" t="str">
        <f t="shared" si="25"/>
        <v>N</v>
      </c>
      <c r="G572" s="12" t="str">
        <f t="shared" si="26"/>
        <v>N</v>
      </c>
      <c r="H572" s="58"/>
      <c r="I572" s="58"/>
      <c r="J572" s="58"/>
      <c r="K572" s="58"/>
      <c r="L572" s="58"/>
      <c r="M572" s="58"/>
      <c r="N572" s="13" t="s">
        <v>9</v>
      </c>
    </row>
    <row r="573" spans="1:14" x14ac:dyDescent="0.35">
      <c r="A573" s="11" t="s">
        <v>982</v>
      </c>
      <c r="B573" s="10" t="s">
        <v>983</v>
      </c>
      <c r="C573" s="9">
        <v>7</v>
      </c>
      <c r="D573" s="9" t="s">
        <v>21</v>
      </c>
      <c r="E573" s="12" t="str">
        <f t="shared" si="24"/>
        <v>Y</v>
      </c>
      <c r="F573" s="12" t="str">
        <f t="shared" si="25"/>
        <v>N</v>
      </c>
      <c r="G573" s="12" t="str">
        <f t="shared" si="26"/>
        <v>N</v>
      </c>
      <c r="H573" s="58">
        <v>4.7627600000000001</v>
      </c>
      <c r="I573" s="58">
        <v>0.20363400000000001</v>
      </c>
      <c r="J573" s="58">
        <v>2.7927</v>
      </c>
      <c r="K573" s="58">
        <v>0.83263100000000001</v>
      </c>
      <c r="L573" s="58">
        <v>0.485952</v>
      </c>
      <c r="M573" s="58">
        <v>48.221299999999999</v>
      </c>
      <c r="N573" s="13" t="s">
        <v>22</v>
      </c>
    </row>
    <row r="574" spans="1:14" x14ac:dyDescent="0.35">
      <c r="A574" s="11" t="s">
        <v>984</v>
      </c>
      <c r="B574" s="10" t="s">
        <v>985</v>
      </c>
      <c r="C574" s="9">
        <v>7</v>
      </c>
      <c r="D574" s="9" t="s">
        <v>21</v>
      </c>
      <c r="E574" s="12" t="str">
        <f t="shared" si="24"/>
        <v>Y</v>
      </c>
      <c r="F574" s="12" t="str">
        <f t="shared" si="25"/>
        <v>N</v>
      </c>
      <c r="G574" s="12" t="str">
        <f t="shared" si="26"/>
        <v>N</v>
      </c>
      <c r="H574" s="58">
        <v>8.7903500000000001</v>
      </c>
      <c r="I574" s="58">
        <v>0.33517000000000002</v>
      </c>
      <c r="J574" s="58">
        <v>5.0371699999999997</v>
      </c>
      <c r="K574" s="58">
        <v>1.34568</v>
      </c>
      <c r="L574" s="58">
        <v>4.4978899999999999</v>
      </c>
      <c r="M574" s="58">
        <v>82.331100000000006</v>
      </c>
      <c r="N574" s="13" t="s">
        <v>22</v>
      </c>
    </row>
    <row r="575" spans="1:14" x14ac:dyDescent="0.35">
      <c r="A575" s="11" t="s">
        <v>986</v>
      </c>
      <c r="B575" s="10" t="s">
        <v>987</v>
      </c>
      <c r="C575" s="9"/>
      <c r="D575" s="9"/>
      <c r="E575" s="12" t="str">
        <f t="shared" si="24"/>
        <v>N</v>
      </c>
      <c r="F575" s="12" t="str">
        <f t="shared" si="25"/>
        <v>N</v>
      </c>
      <c r="G575" s="12" t="str">
        <f t="shared" si="26"/>
        <v>N</v>
      </c>
      <c r="H575" s="58"/>
      <c r="I575" s="58"/>
      <c r="J575" s="58"/>
      <c r="K575" s="58"/>
      <c r="L575" s="58"/>
      <c r="M575" s="58"/>
      <c r="N575" s="13" t="s">
        <v>9</v>
      </c>
    </row>
    <row r="576" spans="1:14" x14ac:dyDescent="0.35">
      <c r="A576" s="11" t="s">
        <v>988</v>
      </c>
      <c r="B576" s="10" t="s">
        <v>989</v>
      </c>
      <c r="C576" s="9">
        <v>7</v>
      </c>
      <c r="D576" s="9" t="s">
        <v>21</v>
      </c>
      <c r="E576" s="12" t="str">
        <f t="shared" si="24"/>
        <v>Y</v>
      </c>
      <c r="F576" s="12" t="str">
        <f t="shared" si="25"/>
        <v>N</v>
      </c>
      <c r="G576" s="12" t="str">
        <f t="shared" si="26"/>
        <v>N</v>
      </c>
      <c r="H576" s="58">
        <v>9.9079899999999999</v>
      </c>
      <c r="I576" s="58">
        <v>0.40064300000000003</v>
      </c>
      <c r="J576" s="58">
        <v>5.5320900000000002</v>
      </c>
      <c r="K576" s="58">
        <v>1.4418599999999999</v>
      </c>
      <c r="L576" s="58">
        <v>9.4967199999999998</v>
      </c>
      <c r="M576" s="58">
        <v>89.311300000000003</v>
      </c>
      <c r="N576" s="13" t="s">
        <v>22</v>
      </c>
    </row>
    <row r="577" spans="1:14" x14ac:dyDescent="0.35">
      <c r="A577" s="11" t="s">
        <v>990</v>
      </c>
      <c r="B577" s="27" t="s">
        <v>2</v>
      </c>
      <c r="C577" s="9"/>
      <c r="D577" s="9"/>
      <c r="E577" s="12" t="str">
        <f t="shared" si="24"/>
        <v>N</v>
      </c>
      <c r="F577" s="12" t="str">
        <f t="shared" si="25"/>
        <v>N</v>
      </c>
      <c r="G577" s="12" t="str">
        <f t="shared" si="26"/>
        <v>N</v>
      </c>
      <c r="H577" s="58"/>
      <c r="I577" s="58"/>
      <c r="J577" s="58"/>
      <c r="K577" s="58"/>
      <c r="L577" s="58"/>
      <c r="M577" s="58"/>
      <c r="N577" s="25" t="s">
        <v>1153</v>
      </c>
    </row>
    <row r="578" spans="1:14" x14ac:dyDescent="0.35">
      <c r="A578" s="11" t="s">
        <v>991</v>
      </c>
      <c r="B578" s="32" t="s">
        <v>9</v>
      </c>
      <c r="C578" s="9"/>
      <c r="D578" s="9"/>
      <c r="E578" s="12" t="str">
        <f t="shared" si="24"/>
        <v>N</v>
      </c>
      <c r="F578" s="12" t="str">
        <f t="shared" si="25"/>
        <v>N</v>
      </c>
      <c r="G578" s="12" t="str">
        <f t="shared" si="26"/>
        <v>N</v>
      </c>
      <c r="H578" s="58"/>
      <c r="I578" s="58"/>
      <c r="J578" s="58"/>
      <c r="K578" s="58"/>
      <c r="L578" s="58"/>
      <c r="M578" s="58"/>
      <c r="N578" s="13" t="s">
        <v>9</v>
      </c>
    </row>
    <row r="579" spans="1:14" x14ac:dyDescent="0.35">
      <c r="A579" s="11" t="s">
        <v>992</v>
      </c>
      <c r="B579" s="27" t="s">
        <v>2</v>
      </c>
      <c r="C579" s="9"/>
      <c r="D579" s="9"/>
      <c r="E579" s="12" t="str">
        <f t="shared" si="24"/>
        <v>N</v>
      </c>
      <c r="F579" s="12" t="str">
        <f t="shared" si="25"/>
        <v>N</v>
      </c>
      <c r="G579" s="12" t="str">
        <f t="shared" si="26"/>
        <v>N</v>
      </c>
      <c r="H579" s="58"/>
      <c r="I579" s="58"/>
      <c r="J579" s="58"/>
      <c r="K579" s="58"/>
      <c r="L579" s="58"/>
      <c r="M579" s="58"/>
      <c r="N579" s="25" t="s">
        <v>1153</v>
      </c>
    </row>
    <row r="580" spans="1:14" x14ac:dyDescent="0.35">
      <c r="A580" s="11" t="s">
        <v>993</v>
      </c>
      <c r="B580" s="32" t="s">
        <v>9</v>
      </c>
      <c r="C580" s="9"/>
      <c r="D580" s="9"/>
      <c r="E580" s="12" t="str">
        <f t="shared" ref="E580:E643" si="27">IF(LEFT(B580,5)="MSIOD","Y","N")</f>
        <v>N</v>
      </c>
      <c r="F580" s="12" t="str">
        <f t="shared" ref="F580:F643" si="28">IF(
AND(
LEFT(B580,3)="MSI",E580="N"),"Y","N")</f>
        <v>N</v>
      </c>
      <c r="G580" s="12" t="str">
        <f t="shared" ref="G580:G643" si="29">IF(LEFT(B580,5)="DDRIO","Y","N")</f>
        <v>N</v>
      </c>
      <c r="H580" s="58"/>
      <c r="I580" s="58"/>
      <c r="J580" s="58"/>
      <c r="K580" s="58"/>
      <c r="L580" s="58"/>
      <c r="M580" s="58"/>
      <c r="N580" s="13" t="s">
        <v>9</v>
      </c>
    </row>
    <row r="581" spans="1:14" x14ac:dyDescent="0.35">
      <c r="A581" s="11" t="s">
        <v>994</v>
      </c>
      <c r="B581" s="27" t="s">
        <v>1</v>
      </c>
      <c r="C581" s="9"/>
      <c r="D581" s="9"/>
      <c r="E581" s="12" t="str">
        <f t="shared" si="27"/>
        <v>N</v>
      </c>
      <c r="F581" s="12" t="str">
        <f t="shared" si="28"/>
        <v>N</v>
      </c>
      <c r="G581" s="12" t="str">
        <f t="shared" si="29"/>
        <v>N</v>
      </c>
      <c r="H581" s="58"/>
      <c r="I581" s="58"/>
      <c r="J581" s="58"/>
      <c r="K581" s="58"/>
      <c r="L581" s="58"/>
      <c r="M581" s="58"/>
      <c r="N581" s="13" t="s">
        <v>28</v>
      </c>
    </row>
    <row r="582" spans="1:14" x14ac:dyDescent="0.35">
      <c r="A582" s="11" t="s">
        <v>995</v>
      </c>
      <c r="B582" s="10" t="s">
        <v>9</v>
      </c>
      <c r="C582" s="9"/>
      <c r="D582" s="9"/>
      <c r="E582" s="12" t="str">
        <f t="shared" si="27"/>
        <v>N</v>
      </c>
      <c r="F582" s="12" t="str">
        <f t="shared" si="28"/>
        <v>N</v>
      </c>
      <c r="G582" s="12" t="str">
        <f t="shared" si="29"/>
        <v>N</v>
      </c>
      <c r="H582" s="58"/>
      <c r="I582" s="58"/>
      <c r="J582" s="58"/>
      <c r="K582" s="58"/>
      <c r="L582" s="58"/>
      <c r="M582" s="58"/>
      <c r="N582" s="13" t="s">
        <v>9</v>
      </c>
    </row>
    <row r="583" spans="1:14" x14ac:dyDescent="0.35">
      <c r="A583" s="11" t="s">
        <v>996</v>
      </c>
      <c r="B583" s="10" t="s">
        <v>36</v>
      </c>
      <c r="C583" s="9"/>
      <c r="D583" s="9"/>
      <c r="E583" s="12" t="str">
        <f t="shared" si="27"/>
        <v>N</v>
      </c>
      <c r="F583" s="12" t="str">
        <f t="shared" si="28"/>
        <v>N</v>
      </c>
      <c r="G583" s="12" t="str">
        <f t="shared" si="29"/>
        <v>N</v>
      </c>
      <c r="H583" s="58"/>
      <c r="I583" s="58"/>
      <c r="J583" s="58"/>
      <c r="K583" s="58"/>
      <c r="L583" s="58"/>
      <c r="M583" s="58"/>
      <c r="N583" s="13" t="s">
        <v>1161</v>
      </c>
    </row>
    <row r="584" spans="1:14" x14ac:dyDescent="0.35">
      <c r="A584" s="11" t="s">
        <v>997</v>
      </c>
      <c r="B584" s="27" t="s">
        <v>6</v>
      </c>
      <c r="C584" s="9"/>
      <c r="D584" s="9"/>
      <c r="E584" s="12" t="str">
        <f t="shared" si="27"/>
        <v>N</v>
      </c>
      <c r="F584" s="12" t="str">
        <f t="shared" si="28"/>
        <v>N</v>
      </c>
      <c r="G584" s="12" t="str">
        <f t="shared" si="29"/>
        <v>N</v>
      </c>
      <c r="H584" s="58"/>
      <c r="I584" s="58"/>
      <c r="J584" s="58"/>
      <c r="K584" s="58"/>
      <c r="L584" s="58"/>
      <c r="M584" s="58"/>
      <c r="N584" s="13" t="s">
        <v>23</v>
      </c>
    </row>
    <row r="585" spans="1:14" x14ac:dyDescent="0.35">
      <c r="A585" s="11" t="s">
        <v>998</v>
      </c>
      <c r="B585" s="10" t="s">
        <v>999</v>
      </c>
      <c r="C585" s="9">
        <v>3</v>
      </c>
      <c r="D585" s="9" t="s">
        <v>21</v>
      </c>
      <c r="E585" s="12" t="str">
        <f t="shared" si="27"/>
        <v>N</v>
      </c>
      <c r="F585" s="12" t="str">
        <f t="shared" si="28"/>
        <v>Y</v>
      </c>
      <c r="G585" s="12" t="str">
        <f t="shared" si="29"/>
        <v>N</v>
      </c>
      <c r="H585" s="58">
        <v>8.0842700000000001</v>
      </c>
      <c r="I585" s="58">
        <v>0.326853</v>
      </c>
      <c r="J585" s="58">
        <v>5.4534900000000004</v>
      </c>
      <c r="K585" s="58">
        <v>1.2098899999999999</v>
      </c>
      <c r="L585" s="58">
        <v>3.2770199999999998</v>
      </c>
      <c r="M585" s="58">
        <v>81.228700000000003</v>
      </c>
      <c r="N585" s="13" t="s">
        <v>22</v>
      </c>
    </row>
    <row r="586" spans="1:14" x14ac:dyDescent="0.35">
      <c r="A586" s="11" t="s">
        <v>1000</v>
      </c>
      <c r="B586" s="32" t="s">
        <v>9</v>
      </c>
      <c r="C586" s="9"/>
      <c r="D586" s="9"/>
      <c r="E586" s="12" t="str">
        <f t="shared" si="27"/>
        <v>N</v>
      </c>
      <c r="F586" s="12" t="str">
        <f t="shared" si="28"/>
        <v>N</v>
      </c>
      <c r="G586" s="12" t="str">
        <f t="shared" si="29"/>
        <v>N</v>
      </c>
      <c r="H586" s="58"/>
      <c r="I586" s="58"/>
      <c r="J586" s="58"/>
      <c r="K586" s="58"/>
      <c r="L586" s="58"/>
      <c r="M586" s="58"/>
      <c r="N586" s="13" t="s">
        <v>9</v>
      </c>
    </row>
    <row r="587" spans="1:14" x14ac:dyDescent="0.35">
      <c r="A587" s="11" t="s">
        <v>1001</v>
      </c>
      <c r="B587" s="10" t="s">
        <v>1002</v>
      </c>
      <c r="C587" s="9">
        <v>7</v>
      </c>
      <c r="D587" s="9" t="s">
        <v>21</v>
      </c>
      <c r="E587" s="12" t="str">
        <f t="shared" si="27"/>
        <v>Y</v>
      </c>
      <c r="F587" s="12" t="str">
        <f t="shared" si="28"/>
        <v>N</v>
      </c>
      <c r="G587" s="12" t="str">
        <f t="shared" si="29"/>
        <v>N</v>
      </c>
      <c r="H587" s="58">
        <v>9.8566900000000004</v>
      </c>
      <c r="I587" s="58">
        <v>0.39745200000000003</v>
      </c>
      <c r="J587" s="58">
        <v>5.4531099999999997</v>
      </c>
      <c r="K587" s="58">
        <v>1.4380900000000001</v>
      </c>
      <c r="L587" s="58">
        <v>8.7297399999999996</v>
      </c>
      <c r="M587" s="58">
        <v>88.555499999999995</v>
      </c>
      <c r="N587" s="13" t="s">
        <v>22</v>
      </c>
    </row>
    <row r="588" spans="1:14" x14ac:dyDescent="0.35">
      <c r="A588" s="11" t="s">
        <v>1003</v>
      </c>
      <c r="B588" s="10" t="s">
        <v>1004</v>
      </c>
      <c r="C588" s="9">
        <v>3</v>
      </c>
      <c r="D588" s="9" t="s">
        <v>21</v>
      </c>
      <c r="E588" s="12" t="str">
        <f t="shared" si="27"/>
        <v>N</v>
      </c>
      <c r="F588" s="12" t="str">
        <f t="shared" si="28"/>
        <v>Y</v>
      </c>
      <c r="G588" s="12" t="str">
        <f t="shared" si="29"/>
        <v>N</v>
      </c>
      <c r="H588" s="58">
        <v>5.1976899999999997</v>
      </c>
      <c r="I588" s="58">
        <v>0.23418900000000001</v>
      </c>
      <c r="J588" s="58">
        <v>3.5267599999999999</v>
      </c>
      <c r="K588" s="58">
        <v>0.70925499999999997</v>
      </c>
      <c r="L588" s="58">
        <v>0.48481299999999999</v>
      </c>
      <c r="M588" s="58">
        <v>50.0137</v>
      </c>
      <c r="N588" s="13" t="s">
        <v>22</v>
      </c>
    </row>
    <row r="589" spans="1:14" x14ac:dyDescent="0.35">
      <c r="A589" s="11" t="s">
        <v>1005</v>
      </c>
      <c r="B589" s="10" t="s">
        <v>1006</v>
      </c>
      <c r="C589" s="9">
        <v>3</v>
      </c>
      <c r="D589" s="9" t="s">
        <v>21</v>
      </c>
      <c r="E589" s="12" t="str">
        <f t="shared" si="27"/>
        <v>N</v>
      </c>
      <c r="F589" s="12" t="str">
        <f t="shared" si="28"/>
        <v>Y</v>
      </c>
      <c r="G589" s="12" t="str">
        <f t="shared" si="29"/>
        <v>N</v>
      </c>
      <c r="H589" s="58">
        <v>5.2865900000000003</v>
      </c>
      <c r="I589" s="58">
        <v>0.23146600000000001</v>
      </c>
      <c r="J589" s="58">
        <v>3.8325300000000002</v>
      </c>
      <c r="K589" s="58">
        <v>0.53775300000000004</v>
      </c>
      <c r="L589" s="58">
        <v>9.7068299999999996E-2</v>
      </c>
      <c r="M589" s="58">
        <v>45.397799999999997</v>
      </c>
      <c r="N589" s="13" t="s">
        <v>22</v>
      </c>
    </row>
    <row r="590" spans="1:14" x14ac:dyDescent="0.35">
      <c r="A590" s="11" t="s">
        <v>1007</v>
      </c>
      <c r="B590" s="10" t="s">
        <v>1183</v>
      </c>
      <c r="C590" s="9">
        <v>3</v>
      </c>
      <c r="D590" s="9" t="s">
        <v>21</v>
      </c>
      <c r="E590" s="12" t="str">
        <f t="shared" si="27"/>
        <v>N</v>
      </c>
      <c r="F590" s="12" t="str">
        <f t="shared" si="28"/>
        <v>Y</v>
      </c>
      <c r="G590" s="12" t="str">
        <f t="shared" si="29"/>
        <v>N</v>
      </c>
      <c r="H590" s="58">
        <v>5.8006700000000002</v>
      </c>
      <c r="I590" s="58">
        <v>0.25930700000000001</v>
      </c>
      <c r="J590" s="58">
        <v>4.1919700000000004</v>
      </c>
      <c r="K590" s="58">
        <v>0.78832199999999997</v>
      </c>
      <c r="L590" s="58">
        <v>0.79094100000000001</v>
      </c>
      <c r="M590" s="58">
        <v>57.485799999999998</v>
      </c>
      <c r="N590" s="13" t="s">
        <v>22</v>
      </c>
    </row>
    <row r="591" spans="1:14" x14ac:dyDescent="0.35">
      <c r="A591" s="11" t="s">
        <v>1008</v>
      </c>
      <c r="B591" s="10" t="s">
        <v>1184</v>
      </c>
      <c r="C591" s="9">
        <v>3</v>
      </c>
      <c r="D591" s="9" t="s">
        <v>21</v>
      </c>
      <c r="E591" s="12" t="str">
        <f t="shared" si="27"/>
        <v>N</v>
      </c>
      <c r="F591" s="12" t="str">
        <f t="shared" si="28"/>
        <v>Y</v>
      </c>
      <c r="G591" s="12" t="str">
        <f t="shared" si="29"/>
        <v>N</v>
      </c>
      <c r="H591" s="58">
        <v>7.5251000000000001</v>
      </c>
      <c r="I591" s="58">
        <v>0.34318900000000002</v>
      </c>
      <c r="J591" s="58">
        <v>4.6650200000000002</v>
      </c>
      <c r="K591" s="58">
        <v>1.1547000000000001</v>
      </c>
      <c r="L591" s="58">
        <v>1.7170700000000001</v>
      </c>
      <c r="M591" s="58">
        <v>73.394300000000001</v>
      </c>
      <c r="N591" s="13" t="s">
        <v>22</v>
      </c>
    </row>
    <row r="592" spans="1:14" x14ac:dyDescent="0.35">
      <c r="A592" s="11" t="s">
        <v>1009</v>
      </c>
      <c r="B592" s="27" t="s">
        <v>5</v>
      </c>
      <c r="C592" s="9"/>
      <c r="D592" s="9"/>
      <c r="E592" s="12" t="str">
        <f t="shared" si="27"/>
        <v>N</v>
      </c>
      <c r="F592" s="12" t="str">
        <f t="shared" si="28"/>
        <v>N</v>
      </c>
      <c r="G592" s="12" t="str">
        <f t="shared" si="29"/>
        <v>N</v>
      </c>
      <c r="H592" s="58"/>
      <c r="I592" s="58"/>
      <c r="J592" s="58"/>
      <c r="K592" s="58"/>
      <c r="L592" s="58"/>
      <c r="M592" s="58"/>
      <c r="N592" s="13" t="s">
        <v>27</v>
      </c>
    </row>
    <row r="593" spans="1:14" x14ac:dyDescent="0.35">
      <c r="A593" s="11" t="s">
        <v>1010</v>
      </c>
      <c r="B593" s="10" t="s">
        <v>1011</v>
      </c>
      <c r="C593" s="9">
        <v>3</v>
      </c>
      <c r="D593" s="9" t="s">
        <v>21</v>
      </c>
      <c r="E593" s="12" t="str">
        <f t="shared" si="27"/>
        <v>N</v>
      </c>
      <c r="F593" s="12" t="str">
        <f t="shared" si="28"/>
        <v>Y</v>
      </c>
      <c r="G593" s="12" t="str">
        <f t="shared" si="29"/>
        <v>N</v>
      </c>
      <c r="H593" s="58">
        <v>10.3803</v>
      </c>
      <c r="I593" s="58">
        <v>0.43591099999999999</v>
      </c>
      <c r="J593" s="58">
        <v>5.9101499999999998</v>
      </c>
      <c r="K593" s="58">
        <v>1.5177799999999999</v>
      </c>
      <c r="L593" s="58">
        <v>8.7727900000000005</v>
      </c>
      <c r="M593" s="58">
        <v>94.711600000000004</v>
      </c>
      <c r="N593" s="13" t="s">
        <v>22</v>
      </c>
    </row>
    <row r="594" spans="1:14" x14ac:dyDescent="0.35">
      <c r="A594" s="11" t="s">
        <v>1012</v>
      </c>
      <c r="B594" s="10" t="s">
        <v>1013</v>
      </c>
      <c r="C594" s="9">
        <v>3</v>
      </c>
      <c r="D594" s="9" t="s">
        <v>21</v>
      </c>
      <c r="E594" s="12" t="str">
        <f t="shared" si="27"/>
        <v>N</v>
      </c>
      <c r="F594" s="12" t="str">
        <f t="shared" si="28"/>
        <v>Y</v>
      </c>
      <c r="G594" s="12" t="str">
        <f t="shared" si="29"/>
        <v>N</v>
      </c>
      <c r="H594" s="58">
        <v>10.5747</v>
      </c>
      <c r="I594" s="58">
        <v>0.444963</v>
      </c>
      <c r="J594" s="58">
        <v>6.0840699999999996</v>
      </c>
      <c r="K594" s="58">
        <v>1.4369799999999999</v>
      </c>
      <c r="L594" s="58">
        <v>8.5165000000000006</v>
      </c>
      <c r="M594" s="58">
        <v>93.502200000000002</v>
      </c>
      <c r="N594" s="13" t="s">
        <v>22</v>
      </c>
    </row>
    <row r="595" spans="1:14" x14ac:dyDescent="0.35">
      <c r="A595" s="11" t="s">
        <v>1014</v>
      </c>
      <c r="B595" s="10" t="s">
        <v>1015</v>
      </c>
      <c r="C595" s="9">
        <v>7</v>
      </c>
      <c r="D595" s="9" t="s">
        <v>21</v>
      </c>
      <c r="E595" s="12" t="str">
        <f t="shared" si="27"/>
        <v>Y</v>
      </c>
      <c r="F595" s="12" t="str">
        <f t="shared" si="28"/>
        <v>N</v>
      </c>
      <c r="G595" s="12" t="str">
        <f t="shared" si="29"/>
        <v>N</v>
      </c>
      <c r="H595" s="58">
        <v>9.0343</v>
      </c>
      <c r="I595" s="58">
        <v>0.36740800000000001</v>
      </c>
      <c r="J595" s="58">
        <v>5.0379399999999999</v>
      </c>
      <c r="K595" s="58">
        <v>1.44668</v>
      </c>
      <c r="L595" s="58">
        <v>9.0504899999999999</v>
      </c>
      <c r="M595" s="58">
        <v>85.371499999999997</v>
      </c>
      <c r="N595" s="13" t="s">
        <v>22</v>
      </c>
    </row>
    <row r="596" spans="1:14" x14ac:dyDescent="0.35">
      <c r="A596" s="11" t="s">
        <v>1016</v>
      </c>
      <c r="B596" s="27" t="s">
        <v>170</v>
      </c>
      <c r="C596" s="9"/>
      <c r="D596" s="9"/>
      <c r="E596" s="12" t="str">
        <f t="shared" si="27"/>
        <v>N</v>
      </c>
      <c r="F596" s="12" t="str">
        <f t="shared" si="28"/>
        <v>N</v>
      </c>
      <c r="G596" s="12" t="str">
        <f t="shared" si="29"/>
        <v>N</v>
      </c>
      <c r="H596" s="58"/>
      <c r="I596" s="58"/>
      <c r="J596" s="58"/>
      <c r="K596" s="58"/>
      <c r="L596" s="58"/>
      <c r="M596" s="58"/>
      <c r="N596" s="9" t="s">
        <v>23</v>
      </c>
    </row>
    <row r="597" spans="1:14" x14ac:dyDescent="0.35">
      <c r="A597" s="11" t="s">
        <v>1017</v>
      </c>
      <c r="B597" s="10" t="s">
        <v>1018</v>
      </c>
      <c r="C597" s="9">
        <v>7</v>
      </c>
      <c r="D597" s="9" t="s">
        <v>21</v>
      </c>
      <c r="E597" s="12" t="str">
        <f t="shared" si="27"/>
        <v>Y</v>
      </c>
      <c r="F597" s="12" t="str">
        <f t="shared" si="28"/>
        <v>N</v>
      </c>
      <c r="G597" s="12" t="str">
        <f t="shared" si="29"/>
        <v>N</v>
      </c>
      <c r="H597" s="58">
        <v>6.8602299999999996</v>
      </c>
      <c r="I597" s="58">
        <v>0.29267700000000002</v>
      </c>
      <c r="J597" s="58">
        <v>5.2183999999999999</v>
      </c>
      <c r="K597" s="58">
        <v>0.84514699999999998</v>
      </c>
      <c r="L597" s="58">
        <v>1.3752200000000001</v>
      </c>
      <c r="M597" s="58">
        <v>66.410200000000003</v>
      </c>
      <c r="N597" s="13" t="s">
        <v>22</v>
      </c>
    </row>
    <row r="598" spans="1:14" x14ac:dyDescent="0.35">
      <c r="A598" s="11" t="s">
        <v>1019</v>
      </c>
      <c r="B598" s="10" t="s">
        <v>1020</v>
      </c>
      <c r="C598" s="9">
        <v>7</v>
      </c>
      <c r="D598" s="9" t="s">
        <v>21</v>
      </c>
      <c r="E598" s="12" t="str">
        <f t="shared" si="27"/>
        <v>Y</v>
      </c>
      <c r="F598" s="12" t="str">
        <f t="shared" si="28"/>
        <v>N</v>
      </c>
      <c r="G598" s="12" t="str">
        <f t="shared" si="29"/>
        <v>N</v>
      </c>
      <c r="H598" s="58">
        <v>5.36341</v>
      </c>
      <c r="I598" s="58">
        <v>0.22444900000000001</v>
      </c>
      <c r="J598" s="58">
        <v>3.36673</v>
      </c>
      <c r="K598" s="58">
        <v>0.76435399999999998</v>
      </c>
      <c r="L598" s="58">
        <v>0.99426800000000004</v>
      </c>
      <c r="M598" s="58">
        <v>50.728499999999997</v>
      </c>
      <c r="N598" s="13" t="s">
        <v>22</v>
      </c>
    </row>
    <row r="599" spans="1:14" x14ac:dyDescent="0.35">
      <c r="A599" s="11" t="s">
        <v>1021</v>
      </c>
      <c r="B599" s="10" t="s">
        <v>1022</v>
      </c>
      <c r="C599" s="9">
        <v>7</v>
      </c>
      <c r="D599" s="9" t="s">
        <v>21</v>
      </c>
      <c r="E599" s="12" t="str">
        <f t="shared" si="27"/>
        <v>Y</v>
      </c>
      <c r="F599" s="12" t="str">
        <f t="shared" si="28"/>
        <v>N</v>
      </c>
      <c r="G599" s="12" t="str">
        <f t="shared" si="29"/>
        <v>N</v>
      </c>
      <c r="H599" s="58">
        <v>5.2601000000000004</v>
      </c>
      <c r="I599" s="58">
        <v>0.223889</v>
      </c>
      <c r="J599" s="58">
        <v>3.4065099999999999</v>
      </c>
      <c r="K599" s="58">
        <v>0.76096200000000003</v>
      </c>
      <c r="L599" s="58">
        <v>1.26353</v>
      </c>
      <c r="M599" s="58">
        <v>50.913899999999998</v>
      </c>
      <c r="N599" s="13" t="s">
        <v>22</v>
      </c>
    </row>
    <row r="600" spans="1:14" x14ac:dyDescent="0.35">
      <c r="A600" s="11" t="s">
        <v>1023</v>
      </c>
      <c r="B600" s="10" t="s">
        <v>1024</v>
      </c>
      <c r="C600" s="9"/>
      <c r="D600" s="9"/>
      <c r="E600" s="12" t="str">
        <f t="shared" si="27"/>
        <v>N</v>
      </c>
      <c r="F600" s="12" t="str">
        <f t="shared" si="28"/>
        <v>N</v>
      </c>
      <c r="G600" s="12" t="str">
        <f t="shared" si="29"/>
        <v>N</v>
      </c>
      <c r="H600" s="58"/>
      <c r="I600" s="58"/>
      <c r="J600" s="58"/>
      <c r="K600" s="58"/>
      <c r="L600" s="58"/>
      <c r="M600" s="58"/>
      <c r="N600" s="13" t="s">
        <v>47</v>
      </c>
    </row>
    <row r="601" spans="1:14" x14ac:dyDescent="0.35">
      <c r="A601" s="11" t="s">
        <v>1025</v>
      </c>
      <c r="B601" s="32" t="s">
        <v>9</v>
      </c>
      <c r="C601" s="9"/>
      <c r="D601" s="9"/>
      <c r="E601" s="12" t="str">
        <f t="shared" si="27"/>
        <v>N</v>
      </c>
      <c r="F601" s="12" t="str">
        <f t="shared" si="28"/>
        <v>N</v>
      </c>
      <c r="G601" s="12" t="str">
        <f t="shared" si="29"/>
        <v>N</v>
      </c>
      <c r="H601" s="58"/>
      <c r="I601" s="58"/>
      <c r="J601" s="58"/>
      <c r="K601" s="58"/>
      <c r="L601" s="58"/>
      <c r="M601" s="58"/>
      <c r="N601" s="13" t="s">
        <v>9</v>
      </c>
    </row>
    <row r="602" spans="1:14" x14ac:dyDescent="0.35">
      <c r="A602" s="11" t="s">
        <v>1026</v>
      </c>
      <c r="B602" s="10" t="s">
        <v>1027</v>
      </c>
      <c r="C602" s="9">
        <v>7</v>
      </c>
      <c r="D602" s="9" t="s">
        <v>21</v>
      </c>
      <c r="E602" s="12" t="str">
        <f t="shared" si="27"/>
        <v>Y</v>
      </c>
      <c r="F602" s="12" t="str">
        <f t="shared" si="28"/>
        <v>N</v>
      </c>
      <c r="G602" s="12" t="str">
        <f t="shared" si="29"/>
        <v>N</v>
      </c>
      <c r="H602" s="58">
        <v>10.5502</v>
      </c>
      <c r="I602" s="58">
        <v>0.41663499999999998</v>
      </c>
      <c r="J602" s="58">
        <v>5.7247199999999996</v>
      </c>
      <c r="K602" s="58">
        <v>1.6154999999999999</v>
      </c>
      <c r="L602" s="58">
        <v>11.1419</v>
      </c>
      <c r="M602" s="58">
        <v>96.168000000000006</v>
      </c>
      <c r="N602" s="13" t="s">
        <v>22</v>
      </c>
    </row>
    <row r="603" spans="1:14" x14ac:dyDescent="0.35">
      <c r="A603" s="11" t="s">
        <v>1028</v>
      </c>
      <c r="B603" s="32" t="s">
        <v>9</v>
      </c>
      <c r="C603" s="9"/>
      <c r="D603" s="9"/>
      <c r="E603" s="12" t="str">
        <f t="shared" si="27"/>
        <v>N</v>
      </c>
      <c r="F603" s="12" t="str">
        <f t="shared" si="28"/>
        <v>N</v>
      </c>
      <c r="G603" s="12" t="str">
        <f t="shared" si="29"/>
        <v>N</v>
      </c>
      <c r="H603" s="58"/>
      <c r="I603" s="58"/>
      <c r="J603" s="58"/>
      <c r="K603" s="58"/>
      <c r="L603" s="58"/>
      <c r="M603" s="58"/>
      <c r="N603" s="13" t="s">
        <v>9</v>
      </c>
    </row>
    <row r="604" spans="1:14" x14ac:dyDescent="0.35">
      <c r="A604" s="11" t="s">
        <v>1029</v>
      </c>
      <c r="B604" s="10" t="s">
        <v>2</v>
      </c>
      <c r="C604" s="9"/>
      <c r="D604" s="9"/>
      <c r="E604" s="12" t="str">
        <f t="shared" si="27"/>
        <v>N</v>
      </c>
      <c r="F604" s="12" t="str">
        <f t="shared" si="28"/>
        <v>N</v>
      </c>
      <c r="G604" s="12" t="str">
        <f t="shared" si="29"/>
        <v>N</v>
      </c>
      <c r="H604" s="58"/>
      <c r="I604" s="58"/>
      <c r="J604" s="58"/>
      <c r="K604" s="58"/>
      <c r="L604" s="58"/>
      <c r="M604" s="58"/>
      <c r="N604" s="25" t="s">
        <v>1153</v>
      </c>
    </row>
    <row r="605" spans="1:14" x14ac:dyDescent="0.35">
      <c r="A605" s="11" t="s">
        <v>1030</v>
      </c>
      <c r="B605" s="32" t="s">
        <v>9</v>
      </c>
      <c r="C605" s="9"/>
      <c r="D605" s="9"/>
      <c r="E605" s="12" t="str">
        <f t="shared" si="27"/>
        <v>N</v>
      </c>
      <c r="F605" s="12" t="str">
        <f t="shared" si="28"/>
        <v>N</v>
      </c>
      <c r="G605" s="12" t="str">
        <f t="shared" si="29"/>
        <v>N</v>
      </c>
      <c r="H605" s="58"/>
      <c r="I605" s="58"/>
      <c r="J605" s="58"/>
      <c r="K605" s="58"/>
      <c r="L605" s="58"/>
      <c r="M605" s="58"/>
      <c r="N605" s="13" t="s">
        <v>9</v>
      </c>
    </row>
    <row r="606" spans="1:14" x14ac:dyDescent="0.35">
      <c r="A606" s="11" t="s">
        <v>1031</v>
      </c>
      <c r="B606" s="10" t="s">
        <v>1032</v>
      </c>
      <c r="C606" s="9">
        <v>5</v>
      </c>
      <c r="D606" s="9" t="s">
        <v>21</v>
      </c>
      <c r="E606" s="12" t="str">
        <f t="shared" si="27"/>
        <v>N</v>
      </c>
      <c r="F606" s="12" t="str">
        <f t="shared" si="28"/>
        <v>Y</v>
      </c>
      <c r="G606" s="12" t="str">
        <f t="shared" si="29"/>
        <v>N</v>
      </c>
      <c r="H606" s="58">
        <v>8.4560999999999993</v>
      </c>
      <c r="I606" s="58">
        <v>0.33165099999999997</v>
      </c>
      <c r="J606" s="58">
        <v>4.6692499999999999</v>
      </c>
      <c r="K606" s="58">
        <v>1.32385</v>
      </c>
      <c r="L606" s="58">
        <v>4.1323999999999996</v>
      </c>
      <c r="M606" s="58">
        <v>78.621700000000004</v>
      </c>
      <c r="N606" s="13" t="s">
        <v>22</v>
      </c>
    </row>
    <row r="607" spans="1:14" x14ac:dyDescent="0.35">
      <c r="A607" s="11" t="s">
        <v>1033</v>
      </c>
      <c r="B607" s="10" t="s">
        <v>1034</v>
      </c>
      <c r="C607" s="9">
        <v>5</v>
      </c>
      <c r="D607" s="9" t="s">
        <v>21</v>
      </c>
      <c r="E607" s="12" t="str">
        <f t="shared" si="27"/>
        <v>N</v>
      </c>
      <c r="F607" s="12" t="str">
        <f t="shared" si="28"/>
        <v>Y</v>
      </c>
      <c r="G607" s="12" t="str">
        <f t="shared" si="29"/>
        <v>N</v>
      </c>
      <c r="H607" s="58">
        <v>8.5251699999999992</v>
      </c>
      <c r="I607" s="58">
        <v>0.33269599999999999</v>
      </c>
      <c r="J607" s="58">
        <v>4.7087899999999996</v>
      </c>
      <c r="K607" s="58">
        <v>1.3769499999999999</v>
      </c>
      <c r="L607" s="58">
        <v>4.1969399999999997</v>
      </c>
      <c r="M607" s="58">
        <v>80.521900000000002</v>
      </c>
      <c r="N607" s="13" t="s">
        <v>22</v>
      </c>
    </row>
    <row r="608" spans="1:14" x14ac:dyDescent="0.35">
      <c r="A608" s="11" t="s">
        <v>1035</v>
      </c>
      <c r="B608" s="10" t="s">
        <v>1036</v>
      </c>
      <c r="C608" s="9">
        <v>5</v>
      </c>
      <c r="D608" s="9" t="s">
        <v>21</v>
      </c>
      <c r="E608" s="12" t="str">
        <f t="shared" si="27"/>
        <v>N</v>
      </c>
      <c r="F608" s="12" t="str">
        <f t="shared" si="28"/>
        <v>Y</v>
      </c>
      <c r="G608" s="12" t="str">
        <f t="shared" si="29"/>
        <v>N</v>
      </c>
      <c r="H608" s="58">
        <v>7.8698800000000002</v>
      </c>
      <c r="I608" s="58">
        <v>0.33946799999999999</v>
      </c>
      <c r="J608" s="58">
        <v>5.4843200000000003</v>
      </c>
      <c r="K608" s="58">
        <v>1.0032099999999999</v>
      </c>
      <c r="L608" s="58">
        <v>3.1061899999999998</v>
      </c>
      <c r="M608" s="58">
        <v>74.174899999999994</v>
      </c>
      <c r="N608" s="13" t="s">
        <v>22</v>
      </c>
    </row>
    <row r="609" spans="1:14" x14ac:dyDescent="0.35">
      <c r="A609" s="11" t="s">
        <v>1037</v>
      </c>
      <c r="B609" s="10" t="s">
        <v>1038</v>
      </c>
      <c r="C609" s="9">
        <v>5</v>
      </c>
      <c r="D609" s="9" t="s">
        <v>21</v>
      </c>
      <c r="E609" s="12" t="str">
        <f t="shared" si="27"/>
        <v>N</v>
      </c>
      <c r="F609" s="12" t="str">
        <f t="shared" si="28"/>
        <v>Y</v>
      </c>
      <c r="G609" s="12" t="str">
        <f t="shared" si="29"/>
        <v>N</v>
      </c>
      <c r="H609" s="58">
        <v>7.8656199999999998</v>
      </c>
      <c r="I609" s="58">
        <v>0.342059</v>
      </c>
      <c r="J609" s="58">
        <v>5.5203499999999996</v>
      </c>
      <c r="K609" s="58">
        <v>1.0781000000000001</v>
      </c>
      <c r="L609" s="58">
        <v>2.89229</v>
      </c>
      <c r="M609" s="58">
        <v>77.146000000000001</v>
      </c>
      <c r="N609" s="13" t="s">
        <v>22</v>
      </c>
    </row>
    <row r="610" spans="1:14" x14ac:dyDescent="0.35">
      <c r="A610" s="11" t="s">
        <v>1039</v>
      </c>
      <c r="B610" s="27" t="s">
        <v>7</v>
      </c>
      <c r="C610" s="9"/>
      <c r="D610" s="9"/>
      <c r="E610" s="12" t="str">
        <f t="shared" si="27"/>
        <v>N</v>
      </c>
      <c r="F610" s="12" t="str">
        <f t="shared" si="28"/>
        <v>N</v>
      </c>
      <c r="G610" s="12" t="str">
        <f t="shared" si="29"/>
        <v>N</v>
      </c>
      <c r="H610" s="58"/>
      <c r="I610" s="58"/>
      <c r="J610" s="58"/>
      <c r="K610" s="58"/>
      <c r="L610" s="58"/>
      <c r="M610" s="58"/>
      <c r="N610" s="13" t="s">
        <v>23</v>
      </c>
    </row>
    <row r="611" spans="1:14" x14ac:dyDescent="0.35">
      <c r="A611" s="11" t="s">
        <v>1040</v>
      </c>
      <c r="B611" s="10" t="s">
        <v>1041</v>
      </c>
      <c r="C611" s="9">
        <v>5</v>
      </c>
      <c r="D611" s="9" t="s">
        <v>21</v>
      </c>
      <c r="E611" s="12" t="str">
        <f t="shared" si="27"/>
        <v>N</v>
      </c>
      <c r="F611" s="12" t="str">
        <f t="shared" si="28"/>
        <v>Y</v>
      </c>
      <c r="G611" s="12" t="str">
        <f t="shared" si="29"/>
        <v>N</v>
      </c>
      <c r="H611" s="58">
        <v>8.5701400000000003</v>
      </c>
      <c r="I611" s="58">
        <v>0.34793400000000002</v>
      </c>
      <c r="J611" s="58">
        <v>5.6154500000000001</v>
      </c>
      <c r="K611" s="58">
        <v>1.1045700000000001</v>
      </c>
      <c r="L611" s="58">
        <v>4.0278600000000004</v>
      </c>
      <c r="M611" s="58">
        <v>78.757000000000005</v>
      </c>
      <c r="N611" s="13" t="s">
        <v>22</v>
      </c>
    </row>
    <row r="612" spans="1:14" x14ac:dyDescent="0.35">
      <c r="A612" s="11" t="s">
        <v>1042</v>
      </c>
      <c r="B612" s="10" t="s">
        <v>1043</v>
      </c>
      <c r="C612" s="9">
        <v>5</v>
      </c>
      <c r="D612" s="9" t="s">
        <v>21</v>
      </c>
      <c r="E612" s="12" t="str">
        <f t="shared" si="27"/>
        <v>N</v>
      </c>
      <c r="F612" s="12" t="str">
        <f t="shared" si="28"/>
        <v>Y</v>
      </c>
      <c r="G612" s="12" t="str">
        <f t="shared" si="29"/>
        <v>N</v>
      </c>
      <c r="H612" s="58">
        <v>9.0785800000000005</v>
      </c>
      <c r="I612" s="58">
        <v>0.36692799999999998</v>
      </c>
      <c r="J612" s="58">
        <v>6.0928599999999999</v>
      </c>
      <c r="K612" s="58">
        <v>1.1188</v>
      </c>
      <c r="L612" s="58">
        <v>5.3184399999999998</v>
      </c>
      <c r="M612" s="58">
        <v>82.563199999999995</v>
      </c>
      <c r="N612" s="13" t="s">
        <v>22</v>
      </c>
    </row>
    <row r="613" spans="1:14" x14ac:dyDescent="0.35">
      <c r="A613" s="11" t="s">
        <v>1044</v>
      </c>
      <c r="B613" s="32" t="s">
        <v>9</v>
      </c>
      <c r="C613" s="9"/>
      <c r="D613" s="9"/>
      <c r="E613" s="12" t="str">
        <f t="shared" si="27"/>
        <v>N</v>
      </c>
      <c r="F613" s="12" t="str">
        <f t="shared" si="28"/>
        <v>N</v>
      </c>
      <c r="G613" s="12" t="str">
        <f t="shared" si="29"/>
        <v>N</v>
      </c>
      <c r="H613" s="58"/>
      <c r="I613" s="58"/>
      <c r="J613" s="58"/>
      <c r="K613" s="58"/>
      <c r="L613" s="58"/>
      <c r="M613" s="58"/>
      <c r="N613" s="13" t="s">
        <v>9</v>
      </c>
    </row>
    <row r="614" spans="1:14" x14ac:dyDescent="0.35">
      <c r="A614" s="11" t="s">
        <v>1045</v>
      </c>
      <c r="B614" s="10" t="s">
        <v>1046</v>
      </c>
      <c r="C614" s="9">
        <v>3</v>
      </c>
      <c r="D614" s="9" t="s">
        <v>21</v>
      </c>
      <c r="E614" s="12" t="str">
        <f t="shared" si="27"/>
        <v>N</v>
      </c>
      <c r="F614" s="12" t="str">
        <f t="shared" si="28"/>
        <v>Y</v>
      </c>
      <c r="G614" s="12" t="str">
        <f t="shared" si="29"/>
        <v>N</v>
      </c>
      <c r="H614" s="58">
        <v>5.2185899999999998</v>
      </c>
      <c r="I614" s="58">
        <v>0.233989</v>
      </c>
      <c r="J614" s="58">
        <v>3.6448999999999998</v>
      </c>
      <c r="K614" s="58">
        <v>0.69171000000000005</v>
      </c>
      <c r="L614" s="58">
        <v>0.618537</v>
      </c>
      <c r="M614" s="58">
        <v>50.2117</v>
      </c>
      <c r="N614" s="13" t="s">
        <v>22</v>
      </c>
    </row>
    <row r="615" spans="1:14" x14ac:dyDescent="0.35">
      <c r="A615" s="11" t="s">
        <v>1047</v>
      </c>
      <c r="B615" s="10" t="s">
        <v>1048</v>
      </c>
      <c r="C615" s="9">
        <v>3</v>
      </c>
      <c r="D615" s="9" t="s">
        <v>21</v>
      </c>
      <c r="E615" s="12" t="str">
        <f t="shared" si="27"/>
        <v>N</v>
      </c>
      <c r="F615" s="12" t="str">
        <f t="shared" si="28"/>
        <v>Y</v>
      </c>
      <c r="G615" s="12" t="str">
        <f t="shared" si="29"/>
        <v>N</v>
      </c>
      <c r="H615" s="58">
        <v>5.2444499999999996</v>
      </c>
      <c r="I615" s="58">
        <v>0.23810100000000001</v>
      </c>
      <c r="J615" s="58">
        <v>3.7460200000000001</v>
      </c>
      <c r="K615" s="58">
        <v>0.61656500000000003</v>
      </c>
      <c r="L615" s="58">
        <v>8.6654300000000004E-2</v>
      </c>
      <c r="M615" s="58">
        <v>48.058999999999997</v>
      </c>
      <c r="N615" s="13" t="s">
        <v>22</v>
      </c>
    </row>
    <row r="616" spans="1:14" x14ac:dyDescent="0.35">
      <c r="A616" s="11" t="s">
        <v>1049</v>
      </c>
      <c r="B616" s="34" t="s">
        <v>9</v>
      </c>
      <c r="C616" s="9"/>
      <c r="D616" s="9"/>
      <c r="E616" s="12" t="str">
        <f t="shared" si="27"/>
        <v>N</v>
      </c>
      <c r="F616" s="12" t="str">
        <f t="shared" si="28"/>
        <v>N</v>
      </c>
      <c r="G616" s="12" t="str">
        <f t="shared" si="29"/>
        <v>N</v>
      </c>
      <c r="H616" s="58"/>
      <c r="I616" s="58"/>
      <c r="J616" s="58"/>
      <c r="K616" s="58"/>
      <c r="L616" s="58"/>
      <c r="M616" s="58"/>
      <c r="N616" s="13" t="s">
        <v>9</v>
      </c>
    </row>
    <row r="617" spans="1:14" x14ac:dyDescent="0.35">
      <c r="A617" s="11" t="s">
        <v>1050</v>
      </c>
      <c r="B617" s="10" t="s">
        <v>33</v>
      </c>
      <c r="C617" s="9">
        <v>3</v>
      </c>
      <c r="D617" s="9"/>
      <c r="E617" s="12" t="str">
        <f t="shared" si="27"/>
        <v>N</v>
      </c>
      <c r="F617" s="12" t="str">
        <f t="shared" si="28"/>
        <v>N</v>
      </c>
      <c r="G617" s="12" t="str">
        <f t="shared" si="29"/>
        <v>N</v>
      </c>
      <c r="H617" s="58">
        <v>8.1223299999999998</v>
      </c>
      <c r="I617" s="58">
        <v>0.36133799999999999</v>
      </c>
      <c r="J617" s="58">
        <v>4.6977200000000003</v>
      </c>
      <c r="K617" s="58">
        <v>1.16822</v>
      </c>
      <c r="L617" s="58">
        <v>5.3449099999999996</v>
      </c>
      <c r="M617" s="58">
        <v>74.0809</v>
      </c>
      <c r="N617" s="25" t="s">
        <v>23</v>
      </c>
    </row>
    <row r="618" spans="1:14" x14ac:dyDescent="0.35">
      <c r="A618" s="11" t="s">
        <v>1051</v>
      </c>
      <c r="B618" s="10" t="s">
        <v>34</v>
      </c>
      <c r="C618" s="9">
        <v>3</v>
      </c>
      <c r="D618" s="9"/>
      <c r="E618" s="12" t="str">
        <f t="shared" si="27"/>
        <v>N</v>
      </c>
      <c r="F618" s="12" t="str">
        <f t="shared" si="28"/>
        <v>N</v>
      </c>
      <c r="G618" s="12" t="str">
        <f t="shared" si="29"/>
        <v>N</v>
      </c>
      <c r="H618" s="58">
        <v>8.3547499999999992</v>
      </c>
      <c r="I618" s="58">
        <v>0.36453600000000003</v>
      </c>
      <c r="J618" s="58">
        <v>4.9451599999999996</v>
      </c>
      <c r="K618" s="58">
        <v>1.19817</v>
      </c>
      <c r="L618" s="58">
        <v>5.0713100000000004</v>
      </c>
      <c r="M618" s="58">
        <v>76.974900000000005</v>
      </c>
      <c r="N618" s="25" t="s">
        <v>23</v>
      </c>
    </row>
    <row r="619" spans="1:14" x14ac:dyDescent="0.35">
      <c r="A619" s="11" t="s">
        <v>1052</v>
      </c>
      <c r="B619" s="10" t="s">
        <v>1053</v>
      </c>
      <c r="C619" s="9">
        <v>3</v>
      </c>
      <c r="D619" s="9" t="s">
        <v>21</v>
      </c>
      <c r="E619" s="12" t="str">
        <f t="shared" si="27"/>
        <v>N</v>
      </c>
      <c r="F619" s="12" t="str">
        <f t="shared" si="28"/>
        <v>Y</v>
      </c>
      <c r="G619" s="12" t="str">
        <f t="shared" si="29"/>
        <v>N</v>
      </c>
      <c r="H619" s="58">
        <v>10.9375</v>
      </c>
      <c r="I619" s="58">
        <v>0.44818799999999998</v>
      </c>
      <c r="J619" s="58">
        <v>6.0895200000000003</v>
      </c>
      <c r="K619" s="58">
        <v>1.5814600000000001</v>
      </c>
      <c r="L619" s="58">
        <v>8.8763900000000007</v>
      </c>
      <c r="M619" s="58">
        <v>98.134299999999996</v>
      </c>
      <c r="N619" s="13" t="s">
        <v>22</v>
      </c>
    </row>
    <row r="620" spans="1:14" x14ac:dyDescent="0.35">
      <c r="A620" s="11" t="s">
        <v>1054</v>
      </c>
      <c r="B620" s="10" t="s">
        <v>1055</v>
      </c>
      <c r="C620" s="9">
        <v>3</v>
      </c>
      <c r="D620" s="9" t="s">
        <v>21</v>
      </c>
      <c r="E620" s="12" t="str">
        <f t="shared" si="27"/>
        <v>N</v>
      </c>
      <c r="F620" s="12" t="str">
        <f t="shared" si="28"/>
        <v>Y</v>
      </c>
      <c r="G620" s="12" t="str">
        <f t="shared" si="29"/>
        <v>N</v>
      </c>
      <c r="H620" s="58">
        <v>11.2271</v>
      </c>
      <c r="I620" s="58">
        <v>0.45961600000000002</v>
      </c>
      <c r="J620" s="58">
        <v>6.2873400000000004</v>
      </c>
      <c r="K620" s="58">
        <v>1.6986600000000001</v>
      </c>
      <c r="L620" s="58">
        <v>9.7208000000000006</v>
      </c>
      <c r="M620" s="58">
        <v>103.34399999999999</v>
      </c>
      <c r="N620" s="13" t="s">
        <v>22</v>
      </c>
    </row>
    <row r="621" spans="1:14" x14ac:dyDescent="0.35">
      <c r="A621" s="11" t="s">
        <v>1056</v>
      </c>
      <c r="B621" s="10" t="s">
        <v>1057</v>
      </c>
      <c r="C621" s="9">
        <v>7</v>
      </c>
      <c r="D621" s="9" t="s">
        <v>21</v>
      </c>
      <c r="E621" s="12" t="str">
        <f t="shared" si="27"/>
        <v>Y</v>
      </c>
      <c r="F621" s="12" t="str">
        <f t="shared" si="28"/>
        <v>N</v>
      </c>
      <c r="G621" s="12" t="str">
        <f t="shared" si="29"/>
        <v>N</v>
      </c>
      <c r="H621" s="58">
        <v>8.9681800000000003</v>
      </c>
      <c r="I621" s="58">
        <v>0.365678</v>
      </c>
      <c r="J621" s="58">
        <v>4.9922599999999999</v>
      </c>
      <c r="K621" s="58">
        <v>1.42821</v>
      </c>
      <c r="L621" s="58">
        <v>8.2698900000000002</v>
      </c>
      <c r="M621" s="58">
        <v>84.4392</v>
      </c>
      <c r="N621" s="13" t="s">
        <v>22</v>
      </c>
    </row>
    <row r="622" spans="1:14" x14ac:dyDescent="0.35">
      <c r="A622" s="11" t="s">
        <v>1058</v>
      </c>
      <c r="B622" s="10" t="s">
        <v>1059</v>
      </c>
      <c r="C622" s="9">
        <v>7</v>
      </c>
      <c r="D622" s="9" t="s">
        <v>21</v>
      </c>
      <c r="E622" s="12" t="str">
        <f t="shared" si="27"/>
        <v>Y</v>
      </c>
      <c r="F622" s="12" t="str">
        <f t="shared" si="28"/>
        <v>N</v>
      </c>
      <c r="G622" s="12" t="str">
        <f t="shared" si="29"/>
        <v>N</v>
      </c>
      <c r="H622" s="58">
        <v>7.3757700000000002</v>
      </c>
      <c r="I622" s="58">
        <v>0.31725599999999998</v>
      </c>
      <c r="J622" s="58">
        <v>4.3792299999999997</v>
      </c>
      <c r="K622" s="58">
        <v>1.2373499999999999</v>
      </c>
      <c r="L622" s="58">
        <v>2.4149400000000001</v>
      </c>
      <c r="M622" s="58">
        <v>73.6113</v>
      </c>
      <c r="N622" s="13" t="s">
        <v>22</v>
      </c>
    </row>
    <row r="623" spans="1:14" x14ac:dyDescent="0.35">
      <c r="A623" s="11" t="s">
        <v>1060</v>
      </c>
      <c r="B623" s="10" t="s">
        <v>1061</v>
      </c>
      <c r="C623" s="9">
        <v>7</v>
      </c>
      <c r="D623" s="9" t="s">
        <v>21</v>
      </c>
      <c r="E623" s="12" t="str">
        <f t="shared" si="27"/>
        <v>Y</v>
      </c>
      <c r="F623" s="12" t="str">
        <f t="shared" si="28"/>
        <v>N</v>
      </c>
      <c r="G623" s="12" t="str">
        <f t="shared" si="29"/>
        <v>N</v>
      </c>
      <c r="H623" s="58">
        <v>7.3625999999999996</v>
      </c>
      <c r="I623" s="58">
        <v>0.31203500000000001</v>
      </c>
      <c r="J623" s="58">
        <v>4.3160999999999996</v>
      </c>
      <c r="K623" s="58">
        <v>1.3663700000000001</v>
      </c>
      <c r="L623" s="58">
        <v>3.3794300000000002</v>
      </c>
      <c r="M623" s="58">
        <v>76.794600000000003</v>
      </c>
      <c r="N623" s="13" t="s">
        <v>22</v>
      </c>
    </row>
    <row r="624" spans="1:14" x14ac:dyDescent="0.35">
      <c r="A624" s="11" t="s">
        <v>1062</v>
      </c>
      <c r="B624" s="10" t="s">
        <v>1063</v>
      </c>
      <c r="C624" s="9">
        <v>7</v>
      </c>
      <c r="D624" s="9" t="s">
        <v>21</v>
      </c>
      <c r="E624" s="12" t="str">
        <f t="shared" si="27"/>
        <v>Y</v>
      </c>
      <c r="F624" s="12" t="str">
        <f t="shared" si="28"/>
        <v>N</v>
      </c>
      <c r="G624" s="12" t="str">
        <f t="shared" si="29"/>
        <v>N</v>
      </c>
      <c r="H624" s="58">
        <v>5.4189600000000002</v>
      </c>
      <c r="I624" s="58">
        <v>0.24737500000000001</v>
      </c>
      <c r="J624" s="58">
        <v>3.9469099999999999</v>
      </c>
      <c r="K624" s="58">
        <v>0.67990899999999999</v>
      </c>
      <c r="L624" s="58">
        <v>0.38717200000000002</v>
      </c>
      <c r="M624" s="58">
        <v>51.802900000000001</v>
      </c>
      <c r="N624" s="13" t="s">
        <v>22</v>
      </c>
    </row>
    <row r="625" spans="1:14" x14ac:dyDescent="0.35">
      <c r="A625" s="11" t="s">
        <v>1064</v>
      </c>
      <c r="B625" s="10" t="s">
        <v>2</v>
      </c>
      <c r="C625" s="9"/>
      <c r="D625" s="9"/>
      <c r="E625" s="12" t="str">
        <f t="shared" si="27"/>
        <v>N</v>
      </c>
      <c r="F625" s="12" t="str">
        <f t="shared" si="28"/>
        <v>N</v>
      </c>
      <c r="G625" s="12" t="str">
        <f t="shared" si="29"/>
        <v>N</v>
      </c>
      <c r="H625" s="58"/>
      <c r="I625" s="58"/>
      <c r="J625" s="58"/>
      <c r="K625" s="58"/>
      <c r="L625" s="58"/>
      <c r="M625" s="58"/>
      <c r="N625" s="25" t="s">
        <v>1153</v>
      </c>
    </row>
    <row r="626" spans="1:14" x14ac:dyDescent="0.35">
      <c r="A626" s="11" t="s">
        <v>1065</v>
      </c>
      <c r="B626" s="34" t="s">
        <v>9</v>
      </c>
      <c r="C626" s="9"/>
      <c r="D626" s="9"/>
      <c r="E626" s="12" t="str">
        <f t="shared" si="27"/>
        <v>N</v>
      </c>
      <c r="F626" s="12" t="str">
        <f t="shared" si="28"/>
        <v>N</v>
      </c>
      <c r="G626" s="12" t="str">
        <f t="shared" si="29"/>
        <v>N</v>
      </c>
      <c r="H626" s="58"/>
      <c r="I626" s="58"/>
      <c r="J626" s="58"/>
      <c r="K626" s="58"/>
      <c r="L626" s="58"/>
      <c r="M626" s="58"/>
      <c r="N626" s="13" t="s">
        <v>9</v>
      </c>
    </row>
    <row r="627" spans="1:14" x14ac:dyDescent="0.35">
      <c r="A627" s="11" t="s">
        <v>1066</v>
      </c>
      <c r="B627" s="10" t="s">
        <v>2</v>
      </c>
      <c r="C627" s="9"/>
      <c r="D627" s="9"/>
      <c r="E627" s="12" t="str">
        <f t="shared" si="27"/>
        <v>N</v>
      </c>
      <c r="F627" s="12" t="str">
        <f t="shared" si="28"/>
        <v>N</v>
      </c>
      <c r="G627" s="12" t="str">
        <f t="shared" si="29"/>
        <v>N</v>
      </c>
      <c r="H627" s="58"/>
      <c r="I627" s="58"/>
      <c r="J627" s="58"/>
      <c r="K627" s="58"/>
      <c r="L627" s="58"/>
      <c r="M627" s="58"/>
      <c r="N627" s="25" t="s">
        <v>1153</v>
      </c>
    </row>
    <row r="628" spans="1:14" x14ac:dyDescent="0.35">
      <c r="A628" s="11" t="s">
        <v>1068</v>
      </c>
      <c r="B628" s="10" t="s">
        <v>1069</v>
      </c>
      <c r="C628" s="9">
        <v>7</v>
      </c>
      <c r="D628" s="9" t="s">
        <v>21</v>
      </c>
      <c r="E628" s="12" t="str">
        <f t="shared" si="27"/>
        <v>Y</v>
      </c>
      <c r="F628" s="12" t="str">
        <f t="shared" si="28"/>
        <v>N</v>
      </c>
      <c r="G628" s="12" t="str">
        <f t="shared" si="29"/>
        <v>N</v>
      </c>
      <c r="H628" s="58">
        <v>10.532500000000001</v>
      </c>
      <c r="I628" s="58">
        <v>0.418041</v>
      </c>
      <c r="J628" s="58">
        <v>5.77691</v>
      </c>
      <c r="K628" s="58">
        <v>1.62154</v>
      </c>
      <c r="L628" s="58">
        <v>10.294600000000001</v>
      </c>
      <c r="M628" s="58">
        <v>96.785700000000006</v>
      </c>
      <c r="N628" s="13" t="s">
        <v>22</v>
      </c>
    </row>
    <row r="629" spans="1:14" x14ac:dyDescent="0.35">
      <c r="A629" s="11" t="s">
        <v>1070</v>
      </c>
      <c r="B629" s="10" t="s">
        <v>2</v>
      </c>
      <c r="C629" s="9"/>
      <c r="D629" s="9"/>
      <c r="E629" s="12" t="str">
        <f t="shared" si="27"/>
        <v>N</v>
      </c>
      <c r="F629" s="12" t="str">
        <f t="shared" si="28"/>
        <v>N</v>
      </c>
      <c r="G629" s="12" t="str">
        <f t="shared" si="29"/>
        <v>N</v>
      </c>
      <c r="H629" s="58"/>
      <c r="I629" s="58"/>
      <c r="J629" s="58"/>
      <c r="K629" s="58"/>
      <c r="L629" s="58"/>
      <c r="M629" s="58"/>
      <c r="N629" s="25" t="s">
        <v>1153</v>
      </c>
    </row>
    <row r="630" spans="1:14" x14ac:dyDescent="0.35">
      <c r="A630" s="11" t="s">
        <v>1071</v>
      </c>
      <c r="B630" s="34" t="s">
        <v>9</v>
      </c>
      <c r="C630" s="9"/>
      <c r="D630" s="9"/>
      <c r="E630" s="12" t="str">
        <f t="shared" si="27"/>
        <v>N</v>
      </c>
      <c r="F630" s="12" t="str">
        <f t="shared" si="28"/>
        <v>N</v>
      </c>
      <c r="G630" s="12" t="str">
        <f t="shared" si="29"/>
        <v>N</v>
      </c>
      <c r="H630" s="58"/>
      <c r="I630" s="58"/>
      <c r="J630" s="58"/>
      <c r="K630" s="58"/>
      <c r="L630" s="58"/>
      <c r="M630" s="58"/>
      <c r="N630" s="13" t="s">
        <v>9</v>
      </c>
    </row>
    <row r="631" spans="1:14" x14ac:dyDescent="0.35">
      <c r="A631" s="11" t="s">
        <v>1072</v>
      </c>
      <c r="B631" s="10" t="s">
        <v>1073</v>
      </c>
      <c r="C631" s="9">
        <v>5</v>
      </c>
      <c r="D631" s="9" t="s">
        <v>21</v>
      </c>
      <c r="E631" s="12" t="str">
        <f t="shared" si="27"/>
        <v>N</v>
      </c>
      <c r="F631" s="12" t="str">
        <f t="shared" si="28"/>
        <v>Y</v>
      </c>
      <c r="G631" s="12" t="str">
        <f t="shared" si="29"/>
        <v>N</v>
      </c>
      <c r="H631" s="58">
        <v>7.2359099999999996</v>
      </c>
      <c r="I631" s="58">
        <v>0.311415</v>
      </c>
      <c r="J631" s="58">
        <v>5.1774199999999997</v>
      </c>
      <c r="K631" s="58">
        <v>0.92880700000000005</v>
      </c>
      <c r="L631" s="58">
        <v>1.73773</v>
      </c>
      <c r="M631" s="58">
        <v>69.345699999999994</v>
      </c>
      <c r="N631" s="13" t="s">
        <v>22</v>
      </c>
    </row>
    <row r="632" spans="1:14" x14ac:dyDescent="0.35">
      <c r="A632" s="11" t="s">
        <v>1074</v>
      </c>
      <c r="B632" s="10" t="s">
        <v>1075</v>
      </c>
      <c r="C632" s="9">
        <v>5</v>
      </c>
      <c r="D632" s="9" t="s">
        <v>21</v>
      </c>
      <c r="E632" s="12" t="str">
        <f t="shared" si="27"/>
        <v>N</v>
      </c>
      <c r="F632" s="12" t="str">
        <f t="shared" si="28"/>
        <v>Y</v>
      </c>
      <c r="G632" s="12" t="str">
        <f t="shared" si="29"/>
        <v>N</v>
      </c>
      <c r="H632" s="58">
        <v>8.2405200000000001</v>
      </c>
      <c r="I632" s="58">
        <v>0.32975700000000002</v>
      </c>
      <c r="J632" s="58">
        <v>5.1879600000000003</v>
      </c>
      <c r="K632" s="58">
        <v>1.0631299999999999</v>
      </c>
      <c r="L632" s="58">
        <v>3.0879799999999999</v>
      </c>
      <c r="M632" s="58">
        <v>74.266300000000001</v>
      </c>
      <c r="N632" s="13" t="s">
        <v>22</v>
      </c>
    </row>
    <row r="633" spans="1:14" x14ac:dyDescent="0.35">
      <c r="A633" s="11" t="s">
        <v>1076</v>
      </c>
      <c r="B633" s="10" t="s">
        <v>1197</v>
      </c>
      <c r="C633" s="9">
        <v>5</v>
      </c>
      <c r="D633" s="9" t="s">
        <v>21</v>
      </c>
      <c r="E633" s="12" t="str">
        <f t="shared" si="27"/>
        <v>N</v>
      </c>
      <c r="F633" s="12" t="str">
        <f t="shared" si="28"/>
        <v>Y</v>
      </c>
      <c r="G633" s="12" t="str">
        <f t="shared" si="29"/>
        <v>N</v>
      </c>
      <c r="H633" s="58">
        <v>7.0419499999999999</v>
      </c>
      <c r="I633" s="58">
        <v>0.30557200000000001</v>
      </c>
      <c r="J633" s="58">
        <v>5.2513800000000002</v>
      </c>
      <c r="K633" s="58">
        <v>0.91567200000000004</v>
      </c>
      <c r="L633" s="58">
        <v>2.19028</v>
      </c>
      <c r="M633" s="58">
        <v>69.343699999999998</v>
      </c>
      <c r="N633" s="13" t="s">
        <v>22</v>
      </c>
    </row>
    <row r="634" spans="1:14" x14ac:dyDescent="0.35">
      <c r="A634" s="11" t="s">
        <v>1077</v>
      </c>
      <c r="B634" s="34" t="s">
        <v>9</v>
      </c>
      <c r="C634" s="9"/>
      <c r="D634" s="9"/>
      <c r="E634" s="12" t="str">
        <f t="shared" si="27"/>
        <v>N</v>
      </c>
      <c r="F634" s="12" t="str">
        <f t="shared" si="28"/>
        <v>N</v>
      </c>
      <c r="G634" s="12" t="str">
        <f t="shared" si="29"/>
        <v>N</v>
      </c>
      <c r="H634" s="58"/>
      <c r="I634" s="58"/>
      <c r="J634" s="58"/>
      <c r="K634" s="58"/>
      <c r="L634" s="58"/>
      <c r="M634" s="58"/>
      <c r="N634" s="13" t="s">
        <v>9</v>
      </c>
    </row>
    <row r="635" spans="1:14" x14ac:dyDescent="0.35">
      <c r="A635" s="11" t="s">
        <v>1078</v>
      </c>
      <c r="B635" s="10" t="s">
        <v>1079</v>
      </c>
      <c r="C635" s="9">
        <v>5</v>
      </c>
      <c r="D635" s="9" t="s">
        <v>21</v>
      </c>
      <c r="E635" s="12" t="str">
        <f t="shared" si="27"/>
        <v>N</v>
      </c>
      <c r="F635" s="12" t="str">
        <f t="shared" si="28"/>
        <v>Y</v>
      </c>
      <c r="G635" s="12" t="str">
        <f t="shared" si="29"/>
        <v>N</v>
      </c>
      <c r="H635" s="58">
        <v>6.9934700000000003</v>
      </c>
      <c r="I635" s="58">
        <v>0.29696499999999998</v>
      </c>
      <c r="J635" s="58">
        <v>4.7351799999999997</v>
      </c>
      <c r="K635" s="58">
        <v>0.96042499999999997</v>
      </c>
      <c r="L635" s="58">
        <v>1.6108899999999999</v>
      </c>
      <c r="M635" s="58">
        <v>67.437299999999993</v>
      </c>
      <c r="N635" s="13" t="s">
        <v>22</v>
      </c>
    </row>
    <row r="636" spans="1:14" x14ac:dyDescent="0.35">
      <c r="A636" s="11" t="s">
        <v>1080</v>
      </c>
      <c r="B636" s="10" t="s">
        <v>1081</v>
      </c>
      <c r="C636" s="9">
        <v>5</v>
      </c>
      <c r="D636" s="9" t="s">
        <v>21</v>
      </c>
      <c r="E636" s="12" t="str">
        <f t="shared" si="27"/>
        <v>N</v>
      </c>
      <c r="F636" s="12" t="str">
        <f t="shared" si="28"/>
        <v>Y</v>
      </c>
      <c r="G636" s="12" t="str">
        <f t="shared" si="29"/>
        <v>N</v>
      </c>
      <c r="H636" s="58">
        <v>8.5243500000000001</v>
      </c>
      <c r="I636" s="58">
        <v>0.33902199999999999</v>
      </c>
      <c r="J636" s="58">
        <v>4.8567799999999997</v>
      </c>
      <c r="K636" s="58">
        <v>1.2905599999999999</v>
      </c>
      <c r="L636" s="58">
        <v>3.8446899999999999</v>
      </c>
      <c r="M636" s="58">
        <v>79.170599999999993</v>
      </c>
      <c r="N636" s="13" t="s">
        <v>22</v>
      </c>
    </row>
    <row r="637" spans="1:14" x14ac:dyDescent="0.35">
      <c r="A637" s="11" t="s">
        <v>1082</v>
      </c>
      <c r="B637" s="10" t="s">
        <v>1083</v>
      </c>
      <c r="C637" s="9">
        <v>5</v>
      </c>
      <c r="D637" s="9" t="s">
        <v>21</v>
      </c>
      <c r="E637" s="12" t="str">
        <f t="shared" si="27"/>
        <v>N</v>
      </c>
      <c r="F637" s="12" t="str">
        <f t="shared" si="28"/>
        <v>Y</v>
      </c>
      <c r="G637" s="12" t="str">
        <f t="shared" si="29"/>
        <v>N</v>
      </c>
      <c r="H637" s="58">
        <v>8.5999599999999994</v>
      </c>
      <c r="I637" s="58">
        <v>0.33704299999999998</v>
      </c>
      <c r="J637" s="58">
        <v>4.8613400000000002</v>
      </c>
      <c r="K637" s="58">
        <v>1.3276399999999999</v>
      </c>
      <c r="L637" s="58">
        <v>3.9129</v>
      </c>
      <c r="M637" s="58">
        <v>80.337500000000006</v>
      </c>
      <c r="N637" s="13" t="s">
        <v>22</v>
      </c>
    </row>
    <row r="638" spans="1:14" x14ac:dyDescent="0.35">
      <c r="A638" s="11" t="s">
        <v>1084</v>
      </c>
      <c r="B638" s="10" t="s">
        <v>1085</v>
      </c>
      <c r="C638" s="9">
        <v>5</v>
      </c>
      <c r="D638" s="9" t="s">
        <v>21</v>
      </c>
      <c r="E638" s="12" t="str">
        <f t="shared" si="27"/>
        <v>N</v>
      </c>
      <c r="F638" s="12" t="str">
        <f t="shared" si="28"/>
        <v>Y</v>
      </c>
      <c r="G638" s="12" t="str">
        <f t="shared" si="29"/>
        <v>N</v>
      </c>
      <c r="H638" s="58">
        <v>7.8057499999999997</v>
      </c>
      <c r="I638" s="58">
        <v>0.30836000000000002</v>
      </c>
      <c r="J638" s="58">
        <v>4.4959600000000002</v>
      </c>
      <c r="K638" s="58">
        <v>1.21048</v>
      </c>
      <c r="L638" s="58">
        <v>4.4117600000000001</v>
      </c>
      <c r="M638" s="58">
        <v>73.771799999999999</v>
      </c>
      <c r="N638" s="13" t="s">
        <v>22</v>
      </c>
    </row>
    <row r="639" spans="1:14" x14ac:dyDescent="0.35">
      <c r="A639" s="11" t="s">
        <v>1086</v>
      </c>
      <c r="B639" s="10" t="s">
        <v>1087</v>
      </c>
      <c r="C639" s="9">
        <v>7</v>
      </c>
      <c r="D639" s="9" t="s">
        <v>21</v>
      </c>
      <c r="E639" s="12" t="str">
        <f t="shared" si="27"/>
        <v>Y</v>
      </c>
      <c r="F639" s="12" t="str">
        <f t="shared" si="28"/>
        <v>N</v>
      </c>
      <c r="G639" s="12" t="str">
        <f t="shared" si="29"/>
        <v>N</v>
      </c>
      <c r="H639" s="58">
        <v>10.270200000000001</v>
      </c>
      <c r="I639" s="58">
        <v>0.41177900000000001</v>
      </c>
      <c r="J639" s="58">
        <v>5.8083999999999998</v>
      </c>
      <c r="K639" s="58">
        <v>1.4681599999999999</v>
      </c>
      <c r="L639" s="58">
        <v>9.0838099999999997</v>
      </c>
      <c r="M639" s="58">
        <v>92.345399999999998</v>
      </c>
      <c r="N639" s="13" t="s">
        <v>22</v>
      </c>
    </row>
    <row r="640" spans="1:14" x14ac:dyDescent="0.35">
      <c r="A640" s="11" t="s">
        <v>1088</v>
      </c>
      <c r="B640" s="27" t="s">
        <v>7</v>
      </c>
      <c r="C640" s="9"/>
      <c r="D640" s="9"/>
      <c r="E640" s="12" t="str">
        <f t="shared" si="27"/>
        <v>N</v>
      </c>
      <c r="F640" s="12" t="str">
        <f t="shared" si="28"/>
        <v>N</v>
      </c>
      <c r="G640" s="12" t="str">
        <f t="shared" si="29"/>
        <v>N</v>
      </c>
      <c r="H640" s="58"/>
      <c r="I640" s="58"/>
      <c r="J640" s="58"/>
      <c r="K640" s="58"/>
      <c r="L640" s="58"/>
      <c r="M640" s="58"/>
      <c r="N640" s="13" t="s">
        <v>23</v>
      </c>
    </row>
    <row r="641" spans="1:14" x14ac:dyDescent="0.35">
      <c r="A641" s="11" t="s">
        <v>1089</v>
      </c>
      <c r="B641" s="10" t="s">
        <v>1090</v>
      </c>
      <c r="C641" s="9">
        <v>3</v>
      </c>
      <c r="D641" s="9" t="s">
        <v>21</v>
      </c>
      <c r="E641" s="12" t="str">
        <f t="shared" si="27"/>
        <v>N</v>
      </c>
      <c r="F641" s="12" t="str">
        <f t="shared" si="28"/>
        <v>Y</v>
      </c>
      <c r="G641" s="12" t="str">
        <f t="shared" si="29"/>
        <v>N</v>
      </c>
      <c r="H641" s="58">
        <v>6.18506</v>
      </c>
      <c r="I641" s="58">
        <v>0.28219699999999998</v>
      </c>
      <c r="J641" s="58">
        <v>3.9102700000000001</v>
      </c>
      <c r="K641" s="58">
        <v>0.94015700000000002</v>
      </c>
      <c r="L641" s="58">
        <v>0.95827200000000001</v>
      </c>
      <c r="M641" s="58">
        <v>60.632199999999997</v>
      </c>
      <c r="N641" s="13" t="s">
        <v>22</v>
      </c>
    </row>
    <row r="642" spans="1:14" x14ac:dyDescent="0.35">
      <c r="A642" s="11" t="s">
        <v>1091</v>
      </c>
      <c r="B642" s="10" t="s">
        <v>1092</v>
      </c>
      <c r="C642" s="9">
        <v>3</v>
      </c>
      <c r="D642" s="9" t="s">
        <v>21</v>
      </c>
      <c r="E642" s="12" t="str">
        <f t="shared" si="27"/>
        <v>N</v>
      </c>
      <c r="F642" s="12" t="str">
        <f t="shared" si="28"/>
        <v>Y</v>
      </c>
      <c r="G642" s="12" t="str">
        <f t="shared" si="29"/>
        <v>N</v>
      </c>
      <c r="H642" s="58">
        <v>6.3135399999999997</v>
      </c>
      <c r="I642" s="58">
        <v>0.285555</v>
      </c>
      <c r="J642" s="58">
        <v>4.0207899999999999</v>
      </c>
      <c r="K642" s="58">
        <v>0.936863</v>
      </c>
      <c r="L642" s="58">
        <v>0.97409500000000004</v>
      </c>
      <c r="M642" s="58">
        <v>61.375300000000003</v>
      </c>
      <c r="N642" s="13" t="s">
        <v>22</v>
      </c>
    </row>
    <row r="643" spans="1:14" x14ac:dyDescent="0.35">
      <c r="A643" s="11" t="s">
        <v>1093</v>
      </c>
      <c r="B643" s="10" t="s">
        <v>1094</v>
      </c>
      <c r="C643" s="9">
        <v>3</v>
      </c>
      <c r="D643" s="9" t="s">
        <v>21</v>
      </c>
      <c r="E643" s="12" t="str">
        <f t="shared" si="27"/>
        <v>N</v>
      </c>
      <c r="F643" s="12" t="str">
        <f t="shared" si="28"/>
        <v>Y</v>
      </c>
      <c r="G643" s="12" t="str">
        <f t="shared" si="29"/>
        <v>N</v>
      </c>
      <c r="H643" s="58">
        <v>8.3368699999999993</v>
      </c>
      <c r="I643" s="58">
        <v>0.35443999999999998</v>
      </c>
      <c r="J643" s="58">
        <v>4.8617900000000001</v>
      </c>
      <c r="K643" s="58">
        <v>1.2777099999999999</v>
      </c>
      <c r="L643" s="58">
        <v>5.3534100000000002</v>
      </c>
      <c r="M643" s="58">
        <v>78.816100000000006</v>
      </c>
      <c r="N643" s="13" t="s">
        <v>22</v>
      </c>
    </row>
    <row r="644" spans="1:14" x14ac:dyDescent="0.35">
      <c r="A644" s="11" t="s">
        <v>1095</v>
      </c>
      <c r="B644" s="10" t="s">
        <v>1096</v>
      </c>
      <c r="C644" s="9">
        <v>3</v>
      </c>
      <c r="D644" s="9" t="s">
        <v>21</v>
      </c>
      <c r="E644" s="12" t="str">
        <f t="shared" ref="E644:E679" si="30">IF(LEFT(B644,5)="MSIOD","Y","N")</f>
        <v>N</v>
      </c>
      <c r="F644" s="12" t="str">
        <f t="shared" ref="F644:F679" si="31">IF(
AND(
LEFT(B644,3)="MSI",E644="N"),"Y","N")</f>
        <v>Y</v>
      </c>
      <c r="G644" s="12" t="str">
        <f t="shared" ref="G644:G679" si="32">IF(LEFT(B644,5)="DDRIO","Y","N")</f>
        <v>N</v>
      </c>
      <c r="H644" s="58">
        <v>8.5753400000000006</v>
      </c>
      <c r="I644" s="58">
        <v>0.36221100000000001</v>
      </c>
      <c r="J644" s="58">
        <v>4.9402900000000001</v>
      </c>
      <c r="K644" s="58">
        <v>1.36453</v>
      </c>
      <c r="L644" s="58">
        <v>5.7304500000000003</v>
      </c>
      <c r="M644" s="58">
        <v>82.104699999999994</v>
      </c>
      <c r="N644" s="13" t="s">
        <v>22</v>
      </c>
    </row>
    <row r="645" spans="1:14" x14ac:dyDescent="0.35">
      <c r="A645" s="11" t="s">
        <v>1097</v>
      </c>
      <c r="B645" s="34" t="s">
        <v>9</v>
      </c>
      <c r="C645" s="9"/>
      <c r="D645" s="9"/>
      <c r="E645" s="12" t="str">
        <f t="shared" si="30"/>
        <v>N</v>
      </c>
      <c r="F645" s="12" t="str">
        <f t="shared" si="31"/>
        <v>N</v>
      </c>
      <c r="G645" s="12" t="str">
        <f t="shared" si="32"/>
        <v>N</v>
      </c>
      <c r="H645" s="58"/>
      <c r="I645" s="58"/>
      <c r="J645" s="58"/>
      <c r="K645" s="58"/>
      <c r="L645" s="58"/>
      <c r="M645" s="58"/>
      <c r="N645" s="13" t="s">
        <v>9</v>
      </c>
    </row>
    <row r="646" spans="1:14" x14ac:dyDescent="0.35">
      <c r="A646" s="11" t="s">
        <v>1098</v>
      </c>
      <c r="B646" s="10" t="s">
        <v>1185</v>
      </c>
      <c r="C646" s="9">
        <v>3</v>
      </c>
      <c r="D646" s="9" t="s">
        <v>21</v>
      </c>
      <c r="E646" s="12" t="str">
        <f t="shared" si="30"/>
        <v>N</v>
      </c>
      <c r="F646" s="12" t="str">
        <f t="shared" si="31"/>
        <v>Y</v>
      </c>
      <c r="G646" s="12" t="str">
        <f t="shared" si="32"/>
        <v>N</v>
      </c>
      <c r="H646" s="58">
        <v>11.7601</v>
      </c>
      <c r="I646" s="58">
        <v>0.471134</v>
      </c>
      <c r="J646" s="58">
        <v>6.4437300000000004</v>
      </c>
      <c r="K646" s="58">
        <v>1.7755300000000001</v>
      </c>
      <c r="L646" s="58">
        <v>12.168900000000001</v>
      </c>
      <c r="M646" s="58">
        <v>106.96299999999999</v>
      </c>
      <c r="N646" s="13" t="s">
        <v>22</v>
      </c>
    </row>
    <row r="647" spans="1:14" x14ac:dyDescent="0.35">
      <c r="A647" s="11" t="s">
        <v>1099</v>
      </c>
      <c r="B647" s="10" t="s">
        <v>1100</v>
      </c>
      <c r="C647" s="9">
        <v>7</v>
      </c>
      <c r="D647" s="9" t="s">
        <v>21</v>
      </c>
      <c r="E647" s="12" t="str">
        <f t="shared" si="30"/>
        <v>Y</v>
      </c>
      <c r="F647" s="12" t="str">
        <f t="shared" si="31"/>
        <v>N</v>
      </c>
      <c r="G647" s="12" t="str">
        <f t="shared" si="32"/>
        <v>N</v>
      </c>
      <c r="H647" s="58">
        <v>8.3871699999999993</v>
      </c>
      <c r="I647" s="58">
        <v>0.34753099999999998</v>
      </c>
      <c r="J647" s="58">
        <v>4.7973499999999998</v>
      </c>
      <c r="K647" s="58">
        <v>1.34877</v>
      </c>
      <c r="L647" s="58">
        <v>6.0095599999999996</v>
      </c>
      <c r="M647" s="58">
        <v>80.439700000000002</v>
      </c>
      <c r="N647" s="13" t="s">
        <v>22</v>
      </c>
    </row>
    <row r="648" spans="1:14" x14ac:dyDescent="0.35">
      <c r="A648" s="11" t="s">
        <v>1101</v>
      </c>
      <c r="B648" s="10" t="s">
        <v>1102</v>
      </c>
      <c r="C648" s="9">
        <v>7</v>
      </c>
      <c r="D648" s="9" t="s">
        <v>21</v>
      </c>
      <c r="E648" s="12" t="str">
        <f t="shared" si="30"/>
        <v>Y</v>
      </c>
      <c r="F648" s="12" t="str">
        <f t="shared" si="31"/>
        <v>N</v>
      </c>
      <c r="G648" s="12" t="str">
        <f t="shared" si="32"/>
        <v>N</v>
      </c>
      <c r="H648" s="58">
        <v>8.4283900000000003</v>
      </c>
      <c r="I648" s="58">
        <v>0.354014</v>
      </c>
      <c r="J648" s="58">
        <v>5.0034999999999998</v>
      </c>
      <c r="K648" s="58">
        <v>1.40103</v>
      </c>
      <c r="L648" s="58">
        <v>5.8409000000000004</v>
      </c>
      <c r="M648" s="58">
        <v>83.725899999999996</v>
      </c>
      <c r="N648" s="13" t="s">
        <v>22</v>
      </c>
    </row>
    <row r="649" spans="1:14" x14ac:dyDescent="0.35">
      <c r="A649" s="11" t="s">
        <v>1103</v>
      </c>
      <c r="B649" s="34" t="s">
        <v>9</v>
      </c>
      <c r="C649" s="9"/>
      <c r="D649" s="9"/>
      <c r="E649" s="12" t="str">
        <f t="shared" si="30"/>
        <v>N</v>
      </c>
      <c r="F649" s="12" t="str">
        <f t="shared" si="31"/>
        <v>N</v>
      </c>
      <c r="G649" s="12" t="str">
        <f t="shared" si="32"/>
        <v>N</v>
      </c>
      <c r="H649" s="58"/>
      <c r="I649" s="58"/>
      <c r="J649" s="58"/>
      <c r="K649" s="58"/>
      <c r="L649" s="58"/>
      <c r="M649" s="58"/>
      <c r="N649" s="13" t="s">
        <v>9</v>
      </c>
    </row>
    <row r="650" spans="1:14" x14ac:dyDescent="0.35">
      <c r="A650" s="11" t="s">
        <v>1104</v>
      </c>
      <c r="B650" s="27" t="s">
        <v>8</v>
      </c>
      <c r="C650" s="9"/>
      <c r="D650" s="9"/>
      <c r="E650" s="12" t="str">
        <f t="shared" si="30"/>
        <v>N</v>
      </c>
      <c r="F650" s="12" t="str">
        <f t="shared" si="31"/>
        <v>N</v>
      </c>
      <c r="G650" s="12" t="str">
        <f t="shared" si="32"/>
        <v>N</v>
      </c>
      <c r="H650" s="58"/>
      <c r="I650" s="58"/>
      <c r="J650" s="58"/>
      <c r="K650" s="58"/>
      <c r="L650" s="58"/>
      <c r="M650" s="58"/>
      <c r="N650" s="9" t="s">
        <v>23</v>
      </c>
    </row>
    <row r="651" spans="1:14" x14ac:dyDescent="0.35">
      <c r="A651" s="11" t="s">
        <v>1105</v>
      </c>
      <c r="B651" s="34" t="s">
        <v>9</v>
      </c>
      <c r="C651" s="9"/>
      <c r="D651" s="9"/>
      <c r="E651" s="12" t="str">
        <f t="shared" si="30"/>
        <v>N</v>
      </c>
      <c r="F651" s="12" t="str">
        <f t="shared" si="31"/>
        <v>N</v>
      </c>
      <c r="G651" s="12" t="str">
        <f t="shared" si="32"/>
        <v>N</v>
      </c>
      <c r="H651" s="58"/>
      <c r="I651" s="58"/>
      <c r="J651" s="58"/>
      <c r="K651" s="58"/>
      <c r="L651" s="58"/>
      <c r="M651" s="58"/>
      <c r="N651" s="13" t="s">
        <v>9</v>
      </c>
    </row>
    <row r="652" spans="1:14" x14ac:dyDescent="0.35">
      <c r="A652" s="11" t="s">
        <v>1106</v>
      </c>
      <c r="B652" s="10" t="s">
        <v>2</v>
      </c>
      <c r="C652" s="9"/>
      <c r="D652" s="9"/>
      <c r="E652" s="12" t="str">
        <f t="shared" si="30"/>
        <v>N</v>
      </c>
      <c r="F652" s="12" t="str">
        <f t="shared" si="31"/>
        <v>N</v>
      </c>
      <c r="G652" s="12" t="str">
        <f t="shared" si="32"/>
        <v>N</v>
      </c>
      <c r="H652" s="58"/>
      <c r="I652" s="58"/>
      <c r="J652" s="58"/>
      <c r="K652" s="58"/>
      <c r="L652" s="58"/>
      <c r="M652" s="58"/>
      <c r="N652" s="25" t="s">
        <v>1153</v>
      </c>
    </row>
    <row r="653" spans="1:14" x14ac:dyDescent="0.35">
      <c r="A653" s="11" t="s">
        <v>1107</v>
      </c>
      <c r="B653" s="34" t="s">
        <v>9</v>
      </c>
      <c r="C653" s="9"/>
      <c r="D653" s="9"/>
      <c r="E653" s="12" t="str">
        <f t="shared" si="30"/>
        <v>N</v>
      </c>
      <c r="F653" s="12" t="str">
        <f t="shared" si="31"/>
        <v>N</v>
      </c>
      <c r="G653" s="12" t="str">
        <f t="shared" si="32"/>
        <v>N</v>
      </c>
      <c r="H653" s="58"/>
      <c r="I653" s="58"/>
      <c r="J653" s="58"/>
      <c r="K653" s="58"/>
      <c r="L653" s="58"/>
      <c r="M653" s="58"/>
      <c r="N653" s="13" t="s">
        <v>9</v>
      </c>
    </row>
    <row r="654" spans="1:14" x14ac:dyDescent="0.35">
      <c r="A654" s="11" t="s">
        <v>1108</v>
      </c>
      <c r="B654" s="10" t="s">
        <v>1109</v>
      </c>
      <c r="C654" s="9">
        <v>7</v>
      </c>
      <c r="D654" s="9" t="s">
        <v>21</v>
      </c>
      <c r="E654" s="12" t="str">
        <f t="shared" si="30"/>
        <v>Y</v>
      </c>
      <c r="F654" s="12" t="str">
        <f t="shared" si="31"/>
        <v>N</v>
      </c>
      <c r="G654" s="12" t="str">
        <f t="shared" si="32"/>
        <v>N</v>
      </c>
      <c r="H654" s="58">
        <v>11.315200000000001</v>
      </c>
      <c r="I654" s="58">
        <v>0.447571</v>
      </c>
      <c r="J654" s="58">
        <v>6.3233199999999998</v>
      </c>
      <c r="K654" s="58">
        <v>1.73329</v>
      </c>
      <c r="L654" s="58">
        <v>12.4145</v>
      </c>
      <c r="M654" s="58">
        <v>104.691</v>
      </c>
      <c r="N654" s="13" t="s">
        <v>22</v>
      </c>
    </row>
    <row r="655" spans="1:14" x14ac:dyDescent="0.35">
      <c r="A655" s="11" t="s">
        <v>1110</v>
      </c>
      <c r="B655" s="34" t="s">
        <v>9</v>
      </c>
      <c r="C655" s="9"/>
      <c r="D655" s="9"/>
      <c r="E655" s="12" t="str">
        <f t="shared" si="30"/>
        <v>N</v>
      </c>
      <c r="F655" s="12" t="str">
        <f t="shared" si="31"/>
        <v>N</v>
      </c>
      <c r="G655" s="12" t="str">
        <f t="shared" si="32"/>
        <v>N</v>
      </c>
      <c r="H655" s="58"/>
      <c r="I655" s="58"/>
      <c r="J655" s="58"/>
      <c r="K655" s="58"/>
      <c r="L655" s="58"/>
      <c r="M655" s="58"/>
      <c r="N655" s="13" t="s">
        <v>9</v>
      </c>
    </row>
    <row r="656" spans="1:14" x14ac:dyDescent="0.35">
      <c r="A656" s="11" t="s">
        <v>1111</v>
      </c>
      <c r="B656" s="10" t="s">
        <v>2</v>
      </c>
      <c r="C656" s="9"/>
      <c r="D656" s="9"/>
      <c r="E656" s="12" t="str">
        <f t="shared" si="30"/>
        <v>N</v>
      </c>
      <c r="F656" s="12" t="str">
        <f t="shared" si="31"/>
        <v>N</v>
      </c>
      <c r="G656" s="12" t="str">
        <f t="shared" si="32"/>
        <v>N</v>
      </c>
      <c r="H656" s="58"/>
      <c r="I656" s="58"/>
      <c r="J656" s="58"/>
      <c r="K656" s="58"/>
      <c r="L656" s="58"/>
      <c r="M656" s="58"/>
      <c r="N656" s="25" t="s">
        <v>1153</v>
      </c>
    </row>
    <row r="657" spans="1:14" x14ac:dyDescent="0.35">
      <c r="A657" s="11" t="s">
        <v>1112</v>
      </c>
      <c r="B657" s="10" t="s">
        <v>1113</v>
      </c>
      <c r="C657" s="9">
        <v>5</v>
      </c>
      <c r="D657" s="9" t="s">
        <v>21</v>
      </c>
      <c r="E657" s="12" t="str">
        <f t="shared" si="30"/>
        <v>N</v>
      </c>
      <c r="F657" s="12" t="str">
        <f t="shared" si="31"/>
        <v>Y</v>
      </c>
      <c r="G657" s="12" t="str">
        <f t="shared" si="32"/>
        <v>N</v>
      </c>
      <c r="H657" s="58">
        <v>5.15402</v>
      </c>
      <c r="I657" s="58">
        <v>0.23155700000000001</v>
      </c>
      <c r="J657" s="58">
        <v>3.1510899999999999</v>
      </c>
      <c r="K657" s="58">
        <v>0.93375900000000001</v>
      </c>
      <c r="L657" s="58">
        <v>0.33221400000000001</v>
      </c>
      <c r="M657" s="58">
        <v>54.243499999999997</v>
      </c>
      <c r="N657" s="13" t="s">
        <v>22</v>
      </c>
    </row>
    <row r="658" spans="1:14" x14ac:dyDescent="0.35">
      <c r="A658" s="11" t="s">
        <v>1114</v>
      </c>
      <c r="B658" s="27" t="s">
        <v>7</v>
      </c>
      <c r="C658" s="9"/>
      <c r="D658" s="9"/>
      <c r="E658" s="12" t="str">
        <f t="shared" si="30"/>
        <v>N</v>
      </c>
      <c r="F658" s="12" t="str">
        <f t="shared" si="31"/>
        <v>N</v>
      </c>
      <c r="G658" s="12" t="str">
        <f t="shared" si="32"/>
        <v>N</v>
      </c>
      <c r="H658" s="58"/>
      <c r="I658" s="58"/>
      <c r="J658" s="58"/>
      <c r="K658" s="58"/>
      <c r="L658" s="58"/>
      <c r="M658" s="58"/>
      <c r="N658" s="13" t="s">
        <v>23</v>
      </c>
    </row>
    <row r="659" spans="1:14" x14ac:dyDescent="0.35">
      <c r="A659" s="11" t="s">
        <v>1115</v>
      </c>
      <c r="B659" s="10" t="s">
        <v>1116</v>
      </c>
      <c r="C659" s="9">
        <v>5</v>
      </c>
      <c r="D659" s="9" t="s">
        <v>21</v>
      </c>
      <c r="E659" s="12" t="str">
        <f t="shared" si="30"/>
        <v>N</v>
      </c>
      <c r="F659" s="12" t="str">
        <f t="shared" si="31"/>
        <v>Y</v>
      </c>
      <c r="G659" s="12" t="str">
        <f t="shared" si="32"/>
        <v>N</v>
      </c>
      <c r="H659" s="58">
        <v>6.8318599999999998</v>
      </c>
      <c r="I659" s="58">
        <v>0.29678599999999999</v>
      </c>
      <c r="J659" s="58">
        <v>5.1021700000000001</v>
      </c>
      <c r="K659" s="58">
        <v>0.88153099999999995</v>
      </c>
      <c r="L659" s="58">
        <v>1.90343</v>
      </c>
      <c r="M659" s="58">
        <v>67.064999999999998</v>
      </c>
      <c r="N659" s="13" t="s">
        <v>22</v>
      </c>
    </row>
    <row r="660" spans="1:14" x14ac:dyDescent="0.35">
      <c r="A660" s="11" t="s">
        <v>1117</v>
      </c>
      <c r="B660" s="10" t="s">
        <v>1118</v>
      </c>
      <c r="C660" s="9">
        <v>5</v>
      </c>
      <c r="D660" s="9" t="s">
        <v>21</v>
      </c>
      <c r="E660" s="12" t="str">
        <f t="shared" si="30"/>
        <v>N</v>
      </c>
      <c r="F660" s="12" t="str">
        <f t="shared" si="31"/>
        <v>Y</v>
      </c>
      <c r="G660" s="12" t="str">
        <f t="shared" si="32"/>
        <v>N</v>
      </c>
      <c r="H660" s="58">
        <v>5.5332499999999998</v>
      </c>
      <c r="I660" s="58">
        <v>0.24112600000000001</v>
      </c>
      <c r="J660" s="58">
        <v>3.2778100000000001</v>
      </c>
      <c r="K660" s="58">
        <v>1.0682400000000001</v>
      </c>
      <c r="L660" s="58">
        <v>1.53986</v>
      </c>
      <c r="M660" s="58">
        <v>59.173400000000001</v>
      </c>
      <c r="N660" s="13" t="s">
        <v>22</v>
      </c>
    </row>
    <row r="661" spans="1:14" x14ac:dyDescent="0.35">
      <c r="A661" s="11" t="s">
        <v>1119</v>
      </c>
      <c r="B661" s="10" t="s">
        <v>1120</v>
      </c>
      <c r="C661" s="9">
        <v>5</v>
      </c>
      <c r="D661" s="9" t="s">
        <v>21</v>
      </c>
      <c r="E661" s="12" t="str">
        <f t="shared" si="30"/>
        <v>N</v>
      </c>
      <c r="F661" s="12" t="str">
        <f t="shared" si="31"/>
        <v>Y</v>
      </c>
      <c r="G661" s="12" t="str">
        <f t="shared" si="32"/>
        <v>N</v>
      </c>
      <c r="H661" s="58">
        <v>6.8556999999999997</v>
      </c>
      <c r="I661" s="58">
        <v>0.293985</v>
      </c>
      <c r="J661" s="58">
        <v>4.9249099999999997</v>
      </c>
      <c r="K661" s="58">
        <v>0.84824699999999997</v>
      </c>
      <c r="L661" s="58">
        <v>1.1690199999999999</v>
      </c>
      <c r="M661" s="58">
        <v>64.633899999999997</v>
      </c>
      <c r="N661" s="13" t="s">
        <v>22</v>
      </c>
    </row>
    <row r="662" spans="1:14" x14ac:dyDescent="0.35">
      <c r="A662" s="11" t="s">
        <v>1121</v>
      </c>
      <c r="B662" s="10" t="s">
        <v>1122</v>
      </c>
      <c r="C662" s="9">
        <v>5</v>
      </c>
      <c r="D662" s="9" t="s">
        <v>21</v>
      </c>
      <c r="E662" s="12" t="str">
        <f t="shared" si="30"/>
        <v>N</v>
      </c>
      <c r="F662" s="12" t="str">
        <f t="shared" si="31"/>
        <v>Y</v>
      </c>
      <c r="G662" s="12" t="str">
        <f t="shared" si="32"/>
        <v>N</v>
      </c>
      <c r="H662" s="58">
        <v>9.4419500000000003</v>
      </c>
      <c r="I662" s="58">
        <v>0.36702099999999999</v>
      </c>
      <c r="J662" s="58">
        <v>5.5859399999999999</v>
      </c>
      <c r="K662" s="58">
        <v>1.2912699999999999</v>
      </c>
      <c r="L662" s="58">
        <v>5.0756100000000002</v>
      </c>
      <c r="M662" s="58">
        <v>84.929100000000005</v>
      </c>
      <c r="N662" s="13" t="s">
        <v>22</v>
      </c>
    </row>
    <row r="663" spans="1:14" x14ac:dyDescent="0.35">
      <c r="A663" s="11" t="s">
        <v>1123</v>
      </c>
      <c r="B663" s="34" t="s">
        <v>9</v>
      </c>
      <c r="C663" s="9"/>
      <c r="D663" s="9"/>
      <c r="E663" s="12" t="str">
        <f t="shared" si="30"/>
        <v>N</v>
      </c>
      <c r="F663" s="12" t="str">
        <f t="shared" si="31"/>
        <v>N</v>
      </c>
      <c r="G663" s="12" t="str">
        <f t="shared" si="32"/>
        <v>N</v>
      </c>
      <c r="H663" s="58"/>
      <c r="I663" s="58"/>
      <c r="J663" s="58"/>
      <c r="K663" s="58"/>
      <c r="L663" s="58"/>
      <c r="M663" s="58"/>
      <c r="N663" s="13" t="s">
        <v>9</v>
      </c>
    </row>
    <row r="664" spans="1:14" x14ac:dyDescent="0.35">
      <c r="A664" s="11" t="s">
        <v>1124</v>
      </c>
      <c r="B664" s="10" t="s">
        <v>1125</v>
      </c>
      <c r="C664" s="9">
        <v>5</v>
      </c>
      <c r="D664" s="9" t="s">
        <v>21</v>
      </c>
      <c r="E664" s="12" t="str">
        <f t="shared" si="30"/>
        <v>N</v>
      </c>
      <c r="F664" s="12" t="str">
        <f t="shared" si="31"/>
        <v>Y</v>
      </c>
      <c r="G664" s="12" t="str">
        <f t="shared" si="32"/>
        <v>N</v>
      </c>
      <c r="H664" s="58">
        <v>7.5040699999999996</v>
      </c>
      <c r="I664" s="58">
        <v>0.31405100000000002</v>
      </c>
      <c r="J664" s="58">
        <v>4.9009499999999999</v>
      </c>
      <c r="K664" s="58">
        <v>0.99759399999999998</v>
      </c>
      <c r="L664" s="58">
        <v>4.2543499999999996</v>
      </c>
      <c r="M664" s="58">
        <v>69.922499999999999</v>
      </c>
      <c r="N664" s="13" t="s">
        <v>22</v>
      </c>
    </row>
    <row r="665" spans="1:14" x14ac:dyDescent="0.35">
      <c r="A665" s="11" t="s">
        <v>1126</v>
      </c>
      <c r="B665" s="10" t="s">
        <v>1127</v>
      </c>
      <c r="C665" s="9">
        <v>7</v>
      </c>
      <c r="D665" s="9" t="s">
        <v>21</v>
      </c>
      <c r="E665" s="12" t="str">
        <f t="shared" si="30"/>
        <v>Y</v>
      </c>
      <c r="F665" s="12" t="str">
        <f t="shared" si="31"/>
        <v>N</v>
      </c>
      <c r="G665" s="12" t="str">
        <f t="shared" si="32"/>
        <v>N</v>
      </c>
      <c r="H665" s="58">
        <v>10.4749</v>
      </c>
      <c r="I665" s="58">
        <v>0.42206199999999999</v>
      </c>
      <c r="J665" s="58">
        <v>6.0930499999999999</v>
      </c>
      <c r="K665" s="58">
        <v>1.7005600000000001</v>
      </c>
      <c r="L665" s="58">
        <v>11.454000000000001</v>
      </c>
      <c r="M665" s="58">
        <v>101.792</v>
      </c>
      <c r="N665" s="13" t="s">
        <v>22</v>
      </c>
    </row>
    <row r="666" spans="1:14" x14ac:dyDescent="0.35">
      <c r="A666" s="11" t="s">
        <v>1128</v>
      </c>
      <c r="B666" s="10" t="s">
        <v>1129</v>
      </c>
      <c r="C666" s="9">
        <v>5</v>
      </c>
      <c r="D666" s="9" t="s">
        <v>21</v>
      </c>
      <c r="E666" s="12" t="str">
        <f t="shared" si="30"/>
        <v>N</v>
      </c>
      <c r="F666" s="12" t="str">
        <f t="shared" si="31"/>
        <v>Y</v>
      </c>
      <c r="G666" s="12" t="str">
        <f t="shared" si="32"/>
        <v>N</v>
      </c>
      <c r="H666" s="58">
        <v>8.3902599999999996</v>
      </c>
      <c r="I666" s="58">
        <v>0.345163</v>
      </c>
      <c r="J666" s="58">
        <v>5.2550600000000003</v>
      </c>
      <c r="K666" s="58">
        <v>1.1509499999999999</v>
      </c>
      <c r="L666" s="58">
        <v>5.7750700000000004</v>
      </c>
      <c r="M666" s="58">
        <v>77.770899999999997</v>
      </c>
      <c r="N666" s="13" t="s">
        <v>22</v>
      </c>
    </row>
    <row r="667" spans="1:14" x14ac:dyDescent="0.35">
      <c r="A667" s="11" t="s">
        <v>1130</v>
      </c>
      <c r="B667" s="10" t="s">
        <v>1131</v>
      </c>
      <c r="C667" s="9">
        <v>5</v>
      </c>
      <c r="D667" s="9" t="s">
        <v>21</v>
      </c>
      <c r="E667" s="12" t="str">
        <f t="shared" si="30"/>
        <v>N</v>
      </c>
      <c r="F667" s="12" t="str">
        <f t="shared" si="31"/>
        <v>Y</v>
      </c>
      <c r="G667" s="12" t="str">
        <f t="shared" si="32"/>
        <v>N</v>
      </c>
      <c r="H667" s="58">
        <v>8.7863799999999994</v>
      </c>
      <c r="I667" s="58">
        <v>0.34709600000000002</v>
      </c>
      <c r="J667" s="58">
        <v>4.8957699999999997</v>
      </c>
      <c r="K667" s="58">
        <v>1.1840599999999999</v>
      </c>
      <c r="L667" s="58">
        <v>5.8742299999999998</v>
      </c>
      <c r="M667" s="58">
        <v>76.137299999999996</v>
      </c>
      <c r="N667" s="13" t="s">
        <v>22</v>
      </c>
    </row>
    <row r="668" spans="1:14" x14ac:dyDescent="0.35">
      <c r="A668" s="11" t="s">
        <v>1132</v>
      </c>
      <c r="B668" s="10" t="s">
        <v>1133</v>
      </c>
      <c r="C668" s="9">
        <v>3</v>
      </c>
      <c r="D668" s="9" t="s">
        <v>21</v>
      </c>
      <c r="E668" s="12" t="str">
        <f t="shared" si="30"/>
        <v>N</v>
      </c>
      <c r="F668" s="12" t="str">
        <f t="shared" si="31"/>
        <v>Y</v>
      </c>
      <c r="G668" s="12" t="str">
        <f t="shared" si="32"/>
        <v>N</v>
      </c>
      <c r="H668" s="58">
        <v>8.1494700000000009</v>
      </c>
      <c r="I668" s="58">
        <v>0.35339199999999998</v>
      </c>
      <c r="J668" s="58">
        <v>4.8332600000000001</v>
      </c>
      <c r="K668" s="58">
        <v>1.2802800000000001</v>
      </c>
      <c r="L668" s="58">
        <v>3.9443000000000001</v>
      </c>
      <c r="M668" s="58">
        <v>78.663399999999996</v>
      </c>
      <c r="N668" s="13" t="s">
        <v>22</v>
      </c>
    </row>
    <row r="669" spans="1:14" x14ac:dyDescent="0.35">
      <c r="A669" s="11" t="s">
        <v>1134</v>
      </c>
      <c r="B669" s="27" t="s">
        <v>5</v>
      </c>
      <c r="C669" s="9"/>
      <c r="D669" s="9"/>
      <c r="E669" s="12" t="str">
        <f t="shared" si="30"/>
        <v>N</v>
      </c>
      <c r="F669" s="12" t="str">
        <f t="shared" si="31"/>
        <v>N</v>
      </c>
      <c r="G669" s="12" t="str">
        <f t="shared" si="32"/>
        <v>N</v>
      </c>
      <c r="H669" s="58"/>
      <c r="I669" s="58"/>
      <c r="J669" s="58"/>
      <c r="K669" s="58"/>
      <c r="L669" s="58"/>
      <c r="M669" s="58"/>
      <c r="N669" s="13" t="s">
        <v>27</v>
      </c>
    </row>
    <row r="670" spans="1:14" x14ac:dyDescent="0.35">
      <c r="A670" s="11" t="s">
        <v>1135</v>
      </c>
      <c r="B670" s="10" t="s">
        <v>32</v>
      </c>
      <c r="C670" s="9">
        <v>3</v>
      </c>
      <c r="D670" s="9"/>
      <c r="E670" s="12" t="str">
        <f t="shared" si="30"/>
        <v>N</v>
      </c>
      <c r="F670" s="12" t="str">
        <f t="shared" si="31"/>
        <v>N</v>
      </c>
      <c r="G670" s="12" t="str">
        <f t="shared" si="32"/>
        <v>N</v>
      </c>
      <c r="H670" s="58">
        <v>10.364100000000001</v>
      </c>
      <c r="I670" s="58">
        <v>0.41462599999999999</v>
      </c>
      <c r="J670" s="58">
        <v>5.6622599999999998</v>
      </c>
      <c r="K670" s="58">
        <v>1.71635</v>
      </c>
      <c r="L670" s="58">
        <v>11.829800000000001</v>
      </c>
      <c r="M670" s="58">
        <v>98.581900000000005</v>
      </c>
      <c r="N670" s="25" t="s">
        <v>23</v>
      </c>
    </row>
    <row r="671" spans="1:14" x14ac:dyDescent="0.35">
      <c r="A671" s="11" t="s">
        <v>1136</v>
      </c>
      <c r="B671" s="10" t="s">
        <v>30</v>
      </c>
      <c r="C671" s="9">
        <v>3</v>
      </c>
      <c r="D671" s="9"/>
      <c r="E671" s="12" t="str">
        <f t="shared" si="30"/>
        <v>N</v>
      </c>
      <c r="F671" s="12" t="str">
        <f t="shared" si="31"/>
        <v>N</v>
      </c>
      <c r="G671" s="12" t="str">
        <f t="shared" si="32"/>
        <v>N</v>
      </c>
      <c r="H671" s="58">
        <v>10.221500000000001</v>
      </c>
      <c r="I671" s="58">
        <v>0.42372500000000002</v>
      </c>
      <c r="J671" s="58">
        <v>5.5524500000000003</v>
      </c>
      <c r="K671" s="58">
        <v>1.37781</v>
      </c>
      <c r="L671" s="58">
        <v>8.3087400000000002</v>
      </c>
      <c r="M671" s="58">
        <v>87.465500000000006</v>
      </c>
      <c r="N671" s="25" t="s">
        <v>23</v>
      </c>
    </row>
    <row r="672" spans="1:14" x14ac:dyDescent="0.35">
      <c r="A672" s="11" t="s">
        <v>1137</v>
      </c>
      <c r="B672" s="10" t="s">
        <v>1186</v>
      </c>
      <c r="C672" s="9">
        <v>3</v>
      </c>
      <c r="D672" s="9" t="s">
        <v>21</v>
      </c>
      <c r="E672" s="12" t="str">
        <f t="shared" si="30"/>
        <v>N</v>
      </c>
      <c r="F672" s="12" t="str">
        <f t="shared" si="31"/>
        <v>Y</v>
      </c>
      <c r="G672" s="12" t="str">
        <f t="shared" si="32"/>
        <v>N</v>
      </c>
      <c r="H672" s="58">
        <v>11.674899999999999</v>
      </c>
      <c r="I672" s="58">
        <v>0.467109</v>
      </c>
      <c r="J672" s="58">
        <v>6.4040699999999999</v>
      </c>
      <c r="K672" s="58">
        <v>1.63432</v>
      </c>
      <c r="L672" s="58">
        <v>10.7142</v>
      </c>
      <c r="M672" s="58">
        <v>102.30500000000001</v>
      </c>
      <c r="N672" s="13" t="s">
        <v>22</v>
      </c>
    </row>
    <row r="673" spans="1:19" x14ac:dyDescent="0.35">
      <c r="A673" s="11" t="s">
        <v>1138</v>
      </c>
      <c r="B673" s="27" t="s">
        <v>170</v>
      </c>
      <c r="C673" s="9"/>
      <c r="D673" s="9"/>
      <c r="E673" s="12" t="str">
        <f t="shared" si="30"/>
        <v>N</v>
      </c>
      <c r="F673" s="12" t="str">
        <f t="shared" si="31"/>
        <v>N</v>
      </c>
      <c r="G673" s="12" t="str">
        <f t="shared" si="32"/>
        <v>N</v>
      </c>
      <c r="H673" s="58"/>
      <c r="I673" s="58"/>
      <c r="J673" s="58"/>
      <c r="K673" s="58"/>
      <c r="L673" s="58"/>
      <c r="M673" s="58"/>
      <c r="N673" s="9" t="s">
        <v>23</v>
      </c>
    </row>
    <row r="674" spans="1:19" x14ac:dyDescent="0.35">
      <c r="A674" s="11" t="s">
        <v>1139</v>
      </c>
      <c r="B674" s="10" t="s">
        <v>1140</v>
      </c>
      <c r="C674" s="9">
        <v>7</v>
      </c>
      <c r="D674" s="9" t="s">
        <v>21</v>
      </c>
      <c r="E674" s="12" t="str">
        <f t="shared" si="30"/>
        <v>Y</v>
      </c>
      <c r="F674" s="12" t="str">
        <f t="shared" si="31"/>
        <v>N</v>
      </c>
      <c r="G674" s="12" t="str">
        <f t="shared" si="32"/>
        <v>N</v>
      </c>
      <c r="H674" s="58">
        <v>8.7068600000000007</v>
      </c>
      <c r="I674" s="58">
        <v>0.361761</v>
      </c>
      <c r="J674" s="58">
        <v>5.0718199999999998</v>
      </c>
      <c r="K674" s="58">
        <v>1.3902399999999999</v>
      </c>
      <c r="L674" s="58">
        <v>6.8647499999999999</v>
      </c>
      <c r="M674" s="58">
        <v>83.970399999999998</v>
      </c>
      <c r="N674" s="13" t="s">
        <v>22</v>
      </c>
    </row>
    <row r="675" spans="1:19" x14ac:dyDescent="0.35">
      <c r="A675" s="11" t="s">
        <v>1141</v>
      </c>
      <c r="B675" s="10" t="s">
        <v>1142</v>
      </c>
      <c r="C675" s="9">
        <v>7</v>
      </c>
      <c r="D675" s="9" t="s">
        <v>21</v>
      </c>
      <c r="E675" s="12" t="str">
        <f t="shared" si="30"/>
        <v>Y</v>
      </c>
      <c r="F675" s="12" t="str">
        <f t="shared" si="31"/>
        <v>N</v>
      </c>
      <c r="G675" s="12" t="str">
        <f t="shared" si="32"/>
        <v>N</v>
      </c>
      <c r="H675" s="58">
        <v>7.97872</v>
      </c>
      <c r="I675" s="58">
        <v>0.33265699999999998</v>
      </c>
      <c r="J675" s="58">
        <v>4.5766</v>
      </c>
      <c r="K675" s="58">
        <v>1.2847900000000001</v>
      </c>
      <c r="L675" s="58">
        <v>5.5729699999999998</v>
      </c>
      <c r="M675" s="58">
        <v>76.681100000000001</v>
      </c>
      <c r="N675" s="13" t="s">
        <v>22</v>
      </c>
    </row>
    <row r="676" spans="1:19" x14ac:dyDescent="0.35">
      <c r="A676" s="11" t="s">
        <v>1143</v>
      </c>
      <c r="B676" s="10" t="s">
        <v>9</v>
      </c>
      <c r="C676" s="9"/>
      <c r="D676" s="9"/>
      <c r="E676" s="12" t="str">
        <f t="shared" si="30"/>
        <v>N</v>
      </c>
      <c r="F676" s="12" t="str">
        <f t="shared" si="31"/>
        <v>N</v>
      </c>
      <c r="G676" s="12" t="str">
        <f t="shared" si="32"/>
        <v>N</v>
      </c>
      <c r="H676" s="58"/>
      <c r="I676" s="58"/>
      <c r="J676" s="58"/>
      <c r="K676" s="58"/>
      <c r="L676" s="58"/>
      <c r="M676" s="58"/>
      <c r="N676" s="9" t="s">
        <v>9</v>
      </c>
    </row>
    <row r="677" spans="1:19" x14ac:dyDescent="0.35">
      <c r="A677" s="11" t="s">
        <v>1144</v>
      </c>
      <c r="B677" s="10" t="s">
        <v>9</v>
      </c>
      <c r="C677" s="9"/>
      <c r="D677" s="9"/>
      <c r="E677" s="12" t="str">
        <f t="shared" si="30"/>
        <v>N</v>
      </c>
      <c r="F677" s="12" t="str">
        <f t="shared" si="31"/>
        <v>N</v>
      </c>
      <c r="G677" s="12" t="str">
        <f t="shared" si="32"/>
        <v>N</v>
      </c>
      <c r="H677" s="58"/>
      <c r="I677" s="58"/>
      <c r="J677" s="58"/>
      <c r="K677" s="58"/>
      <c r="L677" s="58"/>
      <c r="M677" s="58"/>
      <c r="N677" s="13" t="s">
        <v>9</v>
      </c>
    </row>
    <row r="678" spans="1:19" x14ac:dyDescent="0.35">
      <c r="A678" s="11" t="s">
        <v>1146</v>
      </c>
      <c r="B678" s="34" t="s">
        <v>9</v>
      </c>
      <c r="C678" s="9"/>
      <c r="D678" s="9"/>
      <c r="E678" s="12" t="str">
        <f t="shared" si="30"/>
        <v>N</v>
      </c>
      <c r="F678" s="12" t="str">
        <f t="shared" si="31"/>
        <v>N</v>
      </c>
      <c r="G678" s="12" t="str">
        <f t="shared" si="32"/>
        <v>N</v>
      </c>
      <c r="H678" s="58"/>
      <c r="I678" s="58"/>
      <c r="J678" s="58"/>
      <c r="K678" s="58"/>
      <c r="L678" s="58"/>
      <c r="M678" s="58"/>
      <c r="N678" s="13" t="s">
        <v>9</v>
      </c>
    </row>
    <row r="679" spans="1:19" x14ac:dyDescent="0.35">
      <c r="A679" s="11" t="s">
        <v>1147</v>
      </c>
      <c r="B679" s="10" t="s">
        <v>9</v>
      </c>
      <c r="C679" s="9"/>
      <c r="D679" s="9"/>
      <c r="E679" s="12" t="str">
        <f t="shared" si="30"/>
        <v>N</v>
      </c>
      <c r="F679" s="12" t="str">
        <f t="shared" si="31"/>
        <v>N</v>
      </c>
      <c r="G679" s="12" t="str">
        <f t="shared" si="32"/>
        <v>N</v>
      </c>
      <c r="H679" s="58"/>
      <c r="I679" s="58"/>
      <c r="J679" s="58"/>
      <c r="K679" s="58"/>
      <c r="L679" s="58"/>
      <c r="M679" s="58"/>
      <c r="N679" s="13" t="s">
        <v>9</v>
      </c>
    </row>
    <row r="680" spans="1:19" x14ac:dyDescent="0.35">
      <c r="A680" s="7"/>
      <c r="B680" s="7"/>
      <c r="C680" s="7"/>
      <c r="D680" s="7"/>
      <c r="E680" s="14">
        <f>COUNTIF(E4:E679,"Y")</f>
        <v>40</v>
      </c>
      <c r="F680" s="14">
        <f>COUNTIF(F4:F679,"Y")</f>
        <v>309</v>
      </c>
      <c r="G680" s="14">
        <f>COUNTIF(G4:G679,"Y")</f>
        <v>76</v>
      </c>
      <c r="H680" s="59"/>
      <c r="I680" s="59"/>
      <c r="J680" s="59"/>
      <c r="K680" s="59"/>
      <c r="L680" s="59"/>
      <c r="M680" s="59"/>
      <c r="N680" s="8"/>
    </row>
    <row r="682" spans="1:19" s="35" customFormat="1" ht="58" x14ac:dyDescent="0.35">
      <c r="B682" s="23" t="s">
        <v>1250</v>
      </c>
      <c r="C682" s="36"/>
      <c r="D682" s="36"/>
      <c r="N682" s="36"/>
    </row>
    <row r="683" spans="1:19" s="35" customFormat="1" ht="43.5" x14ac:dyDescent="0.35">
      <c r="B683" s="23" t="s">
        <v>52</v>
      </c>
      <c r="C683" s="36"/>
      <c r="D683" s="36"/>
      <c r="N683" s="36"/>
    </row>
    <row r="684" spans="1:19" s="35" customFormat="1" ht="29" x14ac:dyDescent="0.35">
      <c r="B684" s="23" t="s">
        <v>1162</v>
      </c>
      <c r="C684" s="36"/>
      <c r="D684" s="36"/>
      <c r="N684" s="36"/>
    </row>
    <row r="685" spans="1:19" s="35" customFormat="1" x14ac:dyDescent="0.35">
      <c r="C685" s="36"/>
      <c r="D685" s="36"/>
      <c r="N685" s="36"/>
    </row>
    <row r="686" spans="1:19" s="35" customFormat="1" x14ac:dyDescent="0.35">
      <c r="B686" s="16" t="s">
        <v>17</v>
      </c>
      <c r="C686" s="86" t="s">
        <v>42</v>
      </c>
      <c r="D686" s="87"/>
      <c r="E686" s="87"/>
      <c r="F686" s="87"/>
      <c r="G686" s="87"/>
      <c r="H686" s="87"/>
      <c r="I686" s="87"/>
      <c r="J686" s="87"/>
      <c r="K686" s="87"/>
      <c r="L686" s="87"/>
      <c r="M686" s="87"/>
      <c r="N686" s="88"/>
      <c r="O686" s="87"/>
      <c r="P686" s="87"/>
      <c r="Q686" s="87"/>
      <c r="R686" s="87"/>
      <c r="S686" s="89"/>
    </row>
    <row r="687" spans="1:19" s="35" customFormat="1" x14ac:dyDescent="0.35">
      <c r="B687" s="16" t="s">
        <v>23</v>
      </c>
      <c r="C687" s="90" t="s">
        <v>44</v>
      </c>
      <c r="D687" s="90"/>
      <c r="E687" s="90"/>
      <c r="F687" s="90"/>
      <c r="G687" s="90"/>
      <c r="H687" s="90"/>
      <c r="I687" s="90"/>
      <c r="J687" s="90"/>
      <c r="K687" s="90"/>
      <c r="L687" s="90"/>
      <c r="M687" s="90"/>
      <c r="N687" s="91"/>
      <c r="O687" s="90"/>
      <c r="P687" s="90"/>
      <c r="Q687" s="90"/>
      <c r="R687" s="90"/>
      <c r="S687" s="90"/>
    </row>
    <row r="688" spans="1:19" s="35" customFormat="1" x14ac:dyDescent="0.35">
      <c r="B688" s="16" t="s">
        <v>0</v>
      </c>
      <c r="C688" s="86" t="s">
        <v>45</v>
      </c>
      <c r="D688" s="87"/>
      <c r="E688" s="87"/>
      <c r="F688" s="87"/>
      <c r="G688" s="87"/>
      <c r="H688" s="87"/>
      <c r="I688" s="87"/>
      <c r="J688" s="87"/>
      <c r="K688" s="87"/>
      <c r="L688" s="87"/>
      <c r="M688" s="87"/>
      <c r="N688" s="88"/>
      <c r="O688" s="87"/>
      <c r="P688" s="87"/>
      <c r="Q688" s="87"/>
      <c r="R688" s="87"/>
      <c r="S688" s="89"/>
    </row>
  </sheetData>
  <mergeCells count="10">
    <mergeCell ref="N1:N3"/>
    <mergeCell ref="C686:S686"/>
    <mergeCell ref="C687:S687"/>
    <mergeCell ref="C688:S688"/>
    <mergeCell ref="A1:A3"/>
    <mergeCell ref="B1:B3"/>
    <mergeCell ref="C1:C3"/>
    <mergeCell ref="D1:D3"/>
    <mergeCell ref="E1:G1"/>
    <mergeCell ref="H1:M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ECN History</vt:lpstr>
      <vt:lpstr>PinCountForM2S090-FG676</vt:lpstr>
      <vt:lpstr>PinCountForM2S090T(S)-FG676</vt:lpstr>
      <vt:lpstr>M2S090T(S)-FG676</vt:lpstr>
      <vt:lpstr>M2S090-FG676</vt:lpstr>
    </vt:vector>
  </TitlesOfParts>
  <Company>Actel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Mikayla Rogers - C34820</cp:lastModifiedBy>
  <cp:lastPrinted>2013-03-13T01:10:36Z</cp:lastPrinted>
  <dcterms:created xsi:type="dcterms:W3CDTF">2013-03-12T17:46:57Z</dcterms:created>
  <dcterms:modified xsi:type="dcterms:W3CDTF">2021-02-10T20:15:24Z</dcterms:modified>
</cp:coreProperties>
</file>